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7.12.2018\1. Решение о проекте бюджета\"/>
    </mc:Choice>
  </mc:AlternateContent>
  <bookViews>
    <workbookView xWindow="480" yWindow="150" windowWidth="18195" windowHeight="10920"/>
  </bookViews>
  <sheets>
    <sheet name="Приложение 1_1" sheetId="2" r:id="rId1"/>
  </sheets>
  <calcPr calcId="152511"/>
</workbook>
</file>

<file path=xl/calcChain.xml><?xml version="1.0" encoding="utf-8"?>
<calcChain xmlns="http://schemas.openxmlformats.org/spreadsheetml/2006/main">
  <c r="N40" i="2" l="1"/>
  <c r="N18" i="2" l="1"/>
  <c r="N17" i="2" s="1"/>
  <c r="N21" i="2"/>
  <c r="N37" i="2"/>
  <c r="N36" i="2" s="1"/>
  <c r="N35" i="2" s="1"/>
  <c r="N49" i="2"/>
  <c r="N73" i="2"/>
  <c r="N71" i="2"/>
  <c r="N70" i="2" s="1"/>
  <c r="N50" i="2"/>
  <c r="N52" i="2"/>
  <c r="N54" i="2"/>
  <c r="N64" i="2"/>
  <c r="N81" i="2"/>
  <c r="N80" i="2" s="1"/>
  <c r="N79" i="2" s="1"/>
  <c r="N68" i="2"/>
  <c r="N62" i="2"/>
  <c r="N60" i="2"/>
  <c r="N46" i="2"/>
  <c r="N30" i="2"/>
  <c r="N29" i="2" s="1"/>
  <c r="N33" i="2"/>
  <c r="N32" i="2" s="1"/>
  <c r="N77" i="2"/>
  <c r="N76" i="2" s="1"/>
  <c r="N75" i="2" s="1"/>
  <c r="N44" i="2"/>
  <c r="N42" i="2"/>
  <c r="N24" i="2"/>
  <c r="N23" i="2" s="1"/>
  <c r="N27" i="2"/>
  <c r="N26" i="2" s="1"/>
  <c r="N20" i="2" l="1"/>
  <c r="N16" i="2" s="1"/>
  <c r="N67" i="2"/>
  <c r="N66" i="2" s="1"/>
  <c r="N41" i="2"/>
  <c r="N57" i="2"/>
  <c r="N56" i="2" s="1"/>
  <c r="N48" i="2"/>
  <c r="N83" i="2" l="1"/>
  <c r="N15" i="2" s="1"/>
</calcChain>
</file>

<file path=xl/sharedStrings.xml><?xml version="1.0" encoding="utf-8"?>
<sst xmlns="http://schemas.openxmlformats.org/spreadsheetml/2006/main" count="228" uniqueCount="105">
  <si>
    <t>12.11.2014</t>
  </si>
  <si>
    <t>12 ноября 2014 г.</t>
  </si>
  <si>
    <t>"____" ________ ______ г.</t>
  </si>
  <si>
    <t/>
  </si>
  <si>
    <t>"____"__________200_г.</t>
  </si>
  <si>
    <t>244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</si>
  <si>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</si>
  <si>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</si>
  <si>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</si>
  <si>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</si>
  <si>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</si>
  <si>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</si>
  <si>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</si>
  <si>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</si>
  <si>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</si>
  <si>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</si>
  <si>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</si>
  <si>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</si>
  <si>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</si>
  <si>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</si>
  <si>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</si>
  <si>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</si>
  <si>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</si>
  <si>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</si>
  <si>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</si>
  <si>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</si>
  <si>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</si>
  <si>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</si>
  <si>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</si>
  <si>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</si>
  <si>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</si>
  <si>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</si>
  <si>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</si>
  <si>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</si>
  <si>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</si>
  <si>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</si>
  <si>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</si>
  <si>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</si>
  <si>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</si>
  <si>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</si>
  <si>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</si>
  <si>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</si>
  <si>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</si>
  <si>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</si>
  <si>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</si>
  <si>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</si>
  <si>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</si>
  <si>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</si>
  <si>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</si>
  <si>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</si>
  <si>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</si>
  <si>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</si>
  <si>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</si>
  <si>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</si>
  <si>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</si>
  <si>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</si>
  <si>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</si>
  <si>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</si>
  <si>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</si>
  <si>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</si>
  <si>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</si>
  <si>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</si>
  <si>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</si>
  <si>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</si>
  <si>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</si>
  <si>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</si>
  <si>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</si>
  <si>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</si>
  <si>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</si>
  <si>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</si>
  <si>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</si>
  <si>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</si>
  <si>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</si>
  <si>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</si>
  <si>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</si>
  <si>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</si>
  <si>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0530000050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</si>
  <si>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</si>
  <si>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</si>
  <si>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</si>
  <si>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</si>
  <si>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</si>
  <si>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</si>
  <si>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</si>
  <si>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</si>
  <si>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</si>
  <si>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</si>
  <si>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</si>
  <si>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</si>
  <si>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Функционирование местных администраций за счет средств местного бюджета - оплата труда и начисления</t>
  </si>
  <si>
    <t>0830042110</t>
  </si>
  <si>
    <t>0830042190</t>
  </si>
  <si>
    <t xml:space="preserve">решением двадцать седьмой сессии </t>
  </si>
  <si>
    <t>Распределение бюджетных ассигнований по разделам, подразделам, целевым статьям(муниципальным прграммам и непрограммным направлениям деятельности), группам видов расходов классификации расходов Андреевского сельсовета Баганского района на 2019 год.</t>
  </si>
  <si>
    <t>Уплата налогов</t>
  </si>
  <si>
    <t>от 27декабря 2018 года № 173</t>
  </si>
  <si>
    <t>Муниципальная программа "Развитие автомобильных дорог местного значения Андреевского сельсовета Баганского района на 2019-2021 годы" - подпрограмма "Дорожные фонды"</t>
  </si>
  <si>
    <t>Муниципальная программа "Развитие автомобильных дорог местного значения Андреевского сельсовета Баганского района на 2019-2021годы"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</si>
  <si>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на 2019-2021годы"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</si>
  <si>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2019-2021годы"  подпрограмма - другие общегосударственные вопросы.</t>
  </si>
  <si>
    <t>Муниципальная программа "Управление муниципальными финансами Андреевского сельсовета Баганского района Новосибирской области на 2019-2021годы"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</si>
  <si>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2017-2019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</si>
  <si>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2017-2019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</si>
  <si>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2017-2019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</si>
  <si>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2017-2019годы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</si>
</sst>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2" xfId="1" applyNumberFormat="1" applyFont="1" applyFill="1" applyBorder="1" applyAlignment="1" applyProtection="1">
      <alignment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3"/>
  <sheetViews>
    <sheetView showGridLines="0" tabSelected="1" workbookViewId="0">
      <selection activeCell="AR42" sqref="AR42"/>
    </sheetView>
  </sheetViews>
  <sheetFormatPr defaultColWidth="9.140625" defaultRowHeight="12.75" x14ac:dyDescent="0.2"/>
  <cols>
    <col min="1" max="5" width="8.5703125" style="1" customWidth="1"/>
    <col min="6" max="6" width="8.85546875" style="1" customWidth="1"/>
    <col min="7" max="7" width="9.5703125" style="1" customWidth="1"/>
    <col min="8" max="8" width="11.140625" style="1" customWidth="1"/>
    <col min="9" max="9" width="7.7109375" style="1" customWidth="1"/>
    <col min="10" max="13" width="0" style="1" hidden="1" customWidth="1"/>
    <col min="14" max="14" width="12.85546875" style="1" customWidth="1"/>
    <col min="15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21.75" customHeight="1" x14ac:dyDescent="0.2">
      <c r="A1" s="89"/>
      <c r="B1" s="89"/>
      <c r="C1" s="89"/>
      <c r="D1" s="89"/>
      <c r="E1" s="89"/>
      <c r="F1" s="89"/>
      <c r="G1" s="89"/>
      <c r="H1" s="90" t="s">
        <v>61</v>
      </c>
      <c r="I1" s="90"/>
      <c r="J1" s="90"/>
      <c r="K1" s="91"/>
      <c r="L1" s="91"/>
      <c r="M1" s="91"/>
      <c r="N1" s="91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 x14ac:dyDescent="0.2">
      <c r="A2" s="89"/>
      <c r="B2" s="89"/>
      <c r="C2" s="89"/>
      <c r="D2" s="89"/>
      <c r="E2" s="89"/>
      <c r="F2" s="89"/>
      <c r="G2" s="89"/>
      <c r="H2" s="90" t="s">
        <v>58</v>
      </c>
      <c r="I2" s="90"/>
      <c r="J2" s="90"/>
      <c r="K2" s="91"/>
      <c r="L2" s="91"/>
      <c r="M2" s="91"/>
      <c r="N2" s="91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 x14ac:dyDescent="0.25">
      <c r="A3" s="89"/>
      <c r="B3" s="89"/>
      <c r="C3" s="89"/>
      <c r="D3" s="89"/>
      <c r="E3" s="89"/>
      <c r="F3" s="89"/>
      <c r="G3" s="89"/>
      <c r="H3" s="113" t="s">
        <v>92</v>
      </c>
      <c r="I3" s="114"/>
      <c r="J3" s="114"/>
      <c r="K3" s="114"/>
      <c r="L3" s="114"/>
      <c r="M3" s="114"/>
      <c r="N3" s="114"/>
      <c r="O3" s="66" t="s">
        <v>56</v>
      </c>
      <c r="P3" s="66"/>
      <c r="Q3" s="2"/>
      <c r="R3" s="66"/>
      <c r="S3" s="66"/>
      <c r="T3" s="66"/>
      <c r="U3" s="66"/>
      <c r="V3" s="64"/>
      <c r="W3" s="64"/>
      <c r="X3" s="64"/>
      <c r="Y3" s="64"/>
      <c r="Z3" s="64"/>
      <c r="AA3" s="64"/>
      <c r="AB3" s="64"/>
      <c r="AC3" s="64"/>
      <c r="AD3" s="115" t="s">
        <v>55</v>
      </c>
      <c r="AE3" s="115"/>
      <c r="AF3" s="64"/>
      <c r="AG3" s="64"/>
      <c r="AH3" s="64"/>
      <c r="AI3" s="64"/>
      <c r="AJ3" s="64"/>
      <c r="AK3" s="64"/>
      <c r="AL3" s="64"/>
      <c r="AM3" s="64"/>
    </row>
    <row r="4" spans="1:39" ht="24.75" customHeight="1" x14ac:dyDescent="0.25">
      <c r="A4" s="92"/>
      <c r="B4" s="92"/>
      <c r="C4" s="92"/>
      <c r="D4" s="92"/>
      <c r="E4" s="92"/>
      <c r="F4" s="92"/>
      <c r="G4" s="92"/>
      <c r="H4" s="113" t="s">
        <v>66</v>
      </c>
      <c r="I4" s="114"/>
      <c r="J4" s="114"/>
      <c r="K4" s="114"/>
      <c r="L4" s="114"/>
      <c r="M4" s="114"/>
      <c r="N4" s="114"/>
      <c r="O4" s="66"/>
      <c r="P4" s="66"/>
      <c r="Q4" s="2"/>
      <c r="R4" s="66"/>
      <c r="S4" s="66"/>
      <c r="T4" s="66"/>
      <c r="U4" s="66"/>
      <c r="V4" s="64"/>
      <c r="W4" s="64"/>
      <c r="X4" s="64"/>
      <c r="Y4" s="64"/>
      <c r="Z4" s="64"/>
      <c r="AA4" s="64"/>
      <c r="AB4" s="64"/>
      <c r="AC4" s="64"/>
      <c r="AD4" s="115"/>
      <c r="AE4" s="115"/>
      <c r="AF4" s="64"/>
      <c r="AG4" s="64"/>
      <c r="AH4" s="64"/>
      <c r="AI4" s="64"/>
      <c r="AJ4" s="64"/>
      <c r="AK4" s="64"/>
      <c r="AL4" s="64"/>
      <c r="AM4" s="64"/>
    </row>
    <row r="5" spans="1:39" ht="14.25" customHeight="1" x14ac:dyDescent="0.25">
      <c r="A5" s="92"/>
      <c r="B5" s="92"/>
      <c r="C5" s="92"/>
      <c r="D5" s="92"/>
      <c r="E5" s="92"/>
      <c r="F5" s="92"/>
      <c r="G5" s="92"/>
      <c r="H5" s="124" t="s">
        <v>95</v>
      </c>
      <c r="I5" s="125"/>
      <c r="J5" s="125"/>
      <c r="K5" s="125"/>
      <c r="L5" s="125"/>
      <c r="M5" s="125"/>
      <c r="N5" s="125"/>
      <c r="O5" s="66" t="s">
        <v>54</v>
      </c>
      <c r="P5" s="66"/>
      <c r="Q5" s="66"/>
      <c r="R5" s="66"/>
      <c r="S5" s="66"/>
      <c r="T5" s="66"/>
      <c r="U5" s="66"/>
      <c r="V5" s="64"/>
      <c r="W5" s="64"/>
      <c r="X5" s="64"/>
      <c r="Y5" s="64"/>
      <c r="Z5" s="64"/>
      <c r="AA5" s="64"/>
      <c r="AB5" s="64"/>
      <c r="AC5" s="64"/>
      <c r="AD5" s="65"/>
      <c r="AE5" s="65"/>
      <c r="AF5" s="64"/>
      <c r="AG5" s="64"/>
      <c r="AH5" s="64"/>
      <c r="AI5" s="64"/>
      <c r="AJ5" s="64"/>
      <c r="AK5" s="64"/>
      <c r="AL5" s="64"/>
      <c r="AM5" s="64"/>
    </row>
    <row r="6" spans="1:39" ht="14.25" customHeight="1" x14ac:dyDescent="0.2">
      <c r="A6" s="92"/>
      <c r="B6" s="92"/>
      <c r="C6" s="92"/>
      <c r="D6" s="92"/>
      <c r="E6" s="92"/>
      <c r="F6" s="92"/>
      <c r="G6" s="92"/>
      <c r="H6" s="93" t="s">
        <v>59</v>
      </c>
      <c r="I6" s="90"/>
      <c r="J6" s="90"/>
      <c r="K6" s="92"/>
      <c r="L6" s="92"/>
      <c r="M6" s="92"/>
      <c r="N6" s="92"/>
      <c r="O6" s="66" t="s">
        <v>53</v>
      </c>
      <c r="P6" s="66"/>
      <c r="Q6" s="66"/>
      <c r="R6" s="66"/>
      <c r="S6" s="66"/>
      <c r="T6" s="66"/>
      <c r="U6" s="66"/>
      <c r="V6" s="64"/>
      <c r="W6" s="64"/>
      <c r="X6" s="64"/>
      <c r="Y6" s="64"/>
      <c r="Z6" s="64"/>
      <c r="AA6" s="64"/>
      <c r="AB6" s="64"/>
      <c r="AC6" s="64"/>
      <c r="AD6" s="65"/>
      <c r="AE6" s="65"/>
      <c r="AF6" s="64"/>
      <c r="AG6" s="64"/>
      <c r="AH6" s="64"/>
      <c r="AI6" s="64"/>
      <c r="AJ6" s="64"/>
      <c r="AK6" s="64"/>
      <c r="AL6" s="64"/>
      <c r="AM6" s="64"/>
    </row>
    <row r="7" spans="1:39" ht="12.75" customHeight="1" x14ac:dyDescent="0.2">
      <c r="A7" s="127" t="s">
        <v>93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66"/>
      <c r="P7" s="66"/>
      <c r="Q7" s="66"/>
      <c r="R7" s="66"/>
      <c r="S7" s="66"/>
      <c r="T7" s="66"/>
      <c r="U7" s="66"/>
      <c r="V7" s="64"/>
      <c r="W7" s="64"/>
      <c r="X7" s="64"/>
      <c r="Y7" s="64"/>
      <c r="Z7" s="64"/>
      <c r="AA7" s="64"/>
      <c r="AB7" s="64"/>
      <c r="AC7" s="64"/>
      <c r="AD7" s="65"/>
      <c r="AE7" s="65"/>
      <c r="AF7" s="64"/>
      <c r="AG7" s="64"/>
      <c r="AH7" s="64"/>
      <c r="AI7" s="64"/>
      <c r="AJ7" s="64"/>
      <c r="AK7" s="64"/>
      <c r="AL7" s="64"/>
      <c r="AM7" s="64"/>
    </row>
    <row r="8" spans="1:39" ht="27.75" customHeight="1" x14ac:dyDescent="0.2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62"/>
      <c r="P8" s="63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7"/>
      <c r="AF8" s="7"/>
      <c r="AG8" s="7"/>
      <c r="AH8" s="2"/>
      <c r="AI8" s="2"/>
      <c r="AJ8" s="2"/>
      <c r="AK8" s="2"/>
      <c r="AL8" s="2"/>
      <c r="AM8" s="2"/>
    </row>
    <row r="9" spans="1:39" ht="15" customHeight="1" thickBot="1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62"/>
      <c r="P9" s="63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7"/>
      <c r="AF9" s="7"/>
      <c r="AG9" s="7"/>
      <c r="AH9" s="2"/>
      <c r="AI9" s="2"/>
      <c r="AJ9" s="2"/>
      <c r="AK9" s="2"/>
      <c r="AL9" s="2"/>
      <c r="AM9" s="2"/>
    </row>
    <row r="10" spans="1:39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61">
        <v>384</v>
      </c>
      <c r="Q10" s="60">
        <v>384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2"/>
      <c r="AD10" s="58" t="s">
        <v>52</v>
      </c>
      <c r="AE10" s="57">
        <v>384</v>
      </c>
      <c r="AF10" s="7"/>
      <c r="AG10" s="56"/>
      <c r="AH10" s="2"/>
      <c r="AI10" s="2"/>
      <c r="AJ10" s="2"/>
      <c r="AK10" s="2"/>
      <c r="AL10" s="2"/>
      <c r="AM10" s="2"/>
    </row>
    <row r="11" spans="1:39" ht="15.75" customHeight="1" thickBo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88" t="s">
        <v>57</v>
      </c>
      <c r="O11" s="54" t="s">
        <v>51</v>
      </c>
      <c r="P11" s="55"/>
      <c r="Q11" s="55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3.5" customHeight="1" thickBot="1" x14ac:dyDescent="0.25">
      <c r="A12" s="53" t="s">
        <v>50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7"/>
      <c r="N12" s="116" t="s">
        <v>60</v>
      </c>
      <c r="O12" s="49"/>
      <c r="P12" s="118" t="s">
        <v>49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2"/>
      <c r="AL12" s="2"/>
      <c r="AM12" s="2"/>
    </row>
    <row r="13" spans="1:39" ht="76.5" customHeight="1" thickBot="1" x14ac:dyDescent="0.25">
      <c r="A13" s="25" t="s">
        <v>48</v>
      </c>
      <c r="B13" s="25"/>
      <c r="C13" s="25"/>
      <c r="D13" s="25"/>
      <c r="E13" s="25"/>
      <c r="F13" s="46" t="s">
        <v>47</v>
      </c>
      <c r="G13" s="46" t="s">
        <v>46</v>
      </c>
      <c r="H13" s="46" t="s">
        <v>45</v>
      </c>
      <c r="I13" s="46" t="s">
        <v>44</v>
      </c>
      <c r="J13" s="45" t="s">
        <v>43</v>
      </c>
      <c r="K13" s="44" t="s">
        <v>42</v>
      </c>
      <c r="L13" s="31"/>
      <c r="M13" s="68" t="s">
        <v>41</v>
      </c>
      <c r="N13" s="117"/>
      <c r="O13" s="69" t="s">
        <v>40</v>
      </c>
      <c r="P13" s="118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39</v>
      </c>
      <c r="AF13" s="41"/>
      <c r="AG13" s="41"/>
      <c r="AH13" s="41"/>
      <c r="AI13" s="40"/>
      <c r="AJ13" s="40"/>
      <c r="AK13" s="39" t="s">
        <v>3</v>
      </c>
      <c r="AL13" s="2"/>
      <c r="AM13" s="2"/>
    </row>
    <row r="14" spans="1:39" ht="12.75" customHeight="1" thickBot="1" x14ac:dyDescent="0.25">
      <c r="A14" s="70">
        <v>1</v>
      </c>
      <c r="B14" s="72"/>
      <c r="C14" s="72"/>
      <c r="D14" s="72"/>
      <c r="E14" s="72"/>
      <c r="F14" s="73">
        <v>3</v>
      </c>
      <c r="G14" s="73">
        <v>4</v>
      </c>
      <c r="H14" s="73">
        <v>5</v>
      </c>
      <c r="I14" s="73">
        <v>6</v>
      </c>
      <c r="J14" s="37">
        <v>7</v>
      </c>
      <c r="K14" s="38">
        <v>6</v>
      </c>
      <c r="L14" s="38"/>
      <c r="M14" s="38"/>
      <c r="N14" s="37">
        <v>7</v>
      </c>
      <c r="O14" s="37">
        <v>10</v>
      </c>
      <c r="P14" s="36">
        <v>9</v>
      </c>
      <c r="Q14" s="36"/>
      <c r="R14" s="31" t="s">
        <v>38</v>
      </c>
      <c r="S14" s="32" t="s">
        <v>37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36</v>
      </c>
      <c r="AE14" s="33" t="s">
        <v>35</v>
      </c>
      <c r="AF14" s="35" t="s">
        <v>34</v>
      </c>
      <c r="AG14" s="34" t="s">
        <v>33</v>
      </c>
      <c r="AH14" s="33" t="s">
        <v>32</v>
      </c>
      <c r="AI14" s="32" t="s">
        <v>31</v>
      </c>
      <c r="AJ14" s="31" t="s">
        <v>30</v>
      </c>
      <c r="AK14" s="21" t="s">
        <v>3</v>
      </c>
      <c r="AL14" s="2"/>
      <c r="AM14" s="2"/>
    </row>
    <row r="15" spans="1:39" ht="12.75" customHeight="1" thickBot="1" x14ac:dyDescent="0.25">
      <c r="A15" s="126" t="s">
        <v>62</v>
      </c>
      <c r="B15" s="126"/>
      <c r="C15" s="126"/>
      <c r="D15" s="126"/>
      <c r="E15" s="126"/>
      <c r="F15" s="126"/>
      <c r="G15" s="126"/>
      <c r="H15" s="126"/>
      <c r="I15" s="126"/>
      <c r="J15" s="78"/>
      <c r="K15" s="78"/>
      <c r="L15" s="78"/>
      <c r="M15" s="78"/>
      <c r="N15" s="87">
        <f>N83</f>
        <v>11274620</v>
      </c>
      <c r="O15" s="71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31"/>
      <c r="AK15" s="21"/>
      <c r="AL15" s="2"/>
      <c r="AM15" s="2"/>
    </row>
    <row r="16" spans="1:39" ht="11.25" customHeight="1" x14ac:dyDescent="0.2">
      <c r="A16" s="119" t="s">
        <v>29</v>
      </c>
      <c r="B16" s="119"/>
      <c r="C16" s="119"/>
      <c r="D16" s="119"/>
      <c r="E16" s="120"/>
      <c r="F16" s="74">
        <v>1</v>
      </c>
      <c r="G16" s="74">
        <v>0</v>
      </c>
      <c r="H16" s="98">
        <v>0</v>
      </c>
      <c r="I16" s="75">
        <v>0</v>
      </c>
      <c r="J16" s="76">
        <v>10000</v>
      </c>
      <c r="K16" s="121"/>
      <c r="L16" s="121"/>
      <c r="M16" s="122"/>
      <c r="N16" s="77">
        <f>N17+N20+N26+N29+N32</f>
        <v>2508100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26" t="s">
        <v>3</v>
      </c>
      <c r="AL16" s="2"/>
      <c r="AM16" s="2"/>
    </row>
    <row r="17" spans="1:39" ht="32.25" customHeight="1" x14ac:dyDescent="0.2">
      <c r="A17" s="101" t="s">
        <v>28</v>
      </c>
      <c r="B17" s="101"/>
      <c r="C17" s="101"/>
      <c r="D17" s="101"/>
      <c r="E17" s="102"/>
      <c r="F17" s="30">
        <v>1</v>
      </c>
      <c r="G17" s="30">
        <v>2</v>
      </c>
      <c r="H17" s="99">
        <v>0</v>
      </c>
      <c r="I17" s="29">
        <v>0</v>
      </c>
      <c r="J17" s="28">
        <v>12248</v>
      </c>
      <c r="K17" s="103"/>
      <c r="L17" s="103"/>
      <c r="M17" s="104"/>
      <c r="N17" s="27">
        <f>N18</f>
        <v>597276.5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26" t="s">
        <v>3</v>
      </c>
      <c r="AL17" s="2"/>
      <c r="AM17" s="2"/>
    </row>
    <row r="18" spans="1:39" ht="32.25" customHeight="1" x14ac:dyDescent="0.2">
      <c r="A18" s="101" t="s">
        <v>63</v>
      </c>
      <c r="B18" s="101"/>
      <c r="C18" s="101"/>
      <c r="D18" s="101"/>
      <c r="E18" s="102"/>
      <c r="F18" s="30">
        <v>1</v>
      </c>
      <c r="G18" s="30">
        <v>2</v>
      </c>
      <c r="H18" s="99" t="s">
        <v>67</v>
      </c>
      <c r="I18" s="29">
        <v>0</v>
      </c>
      <c r="J18" s="28">
        <v>12248</v>
      </c>
      <c r="K18" s="103"/>
      <c r="L18" s="103"/>
      <c r="M18" s="104"/>
      <c r="N18" s="27">
        <f>N19</f>
        <v>597276.5</v>
      </c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26" t="s">
        <v>3</v>
      </c>
      <c r="AL18" s="2"/>
      <c r="AM18" s="2"/>
    </row>
    <row r="19" spans="1:39" ht="32.25" customHeight="1" x14ac:dyDescent="0.2">
      <c r="A19" s="101" t="s">
        <v>25</v>
      </c>
      <c r="B19" s="101"/>
      <c r="C19" s="101"/>
      <c r="D19" s="101"/>
      <c r="E19" s="102"/>
      <c r="F19" s="30">
        <v>1</v>
      </c>
      <c r="G19" s="30">
        <v>2</v>
      </c>
      <c r="H19" s="99" t="s">
        <v>67</v>
      </c>
      <c r="I19" s="29">
        <v>120</v>
      </c>
      <c r="J19" s="28">
        <v>12248</v>
      </c>
      <c r="K19" s="103"/>
      <c r="L19" s="103"/>
      <c r="M19" s="104"/>
      <c r="N19" s="27">
        <v>597276.5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26" t="s">
        <v>3</v>
      </c>
      <c r="AL19" s="2"/>
      <c r="AM19" s="2"/>
    </row>
    <row r="20" spans="1:39" ht="42.75" customHeight="1" x14ac:dyDescent="0.2">
      <c r="A20" s="101" t="s">
        <v>27</v>
      </c>
      <c r="B20" s="101"/>
      <c r="C20" s="101"/>
      <c r="D20" s="101"/>
      <c r="E20" s="102"/>
      <c r="F20" s="30">
        <v>1</v>
      </c>
      <c r="G20" s="30">
        <v>4</v>
      </c>
      <c r="H20" s="99">
        <v>0</v>
      </c>
      <c r="I20" s="29">
        <v>0</v>
      </c>
      <c r="J20" s="28">
        <v>10000</v>
      </c>
      <c r="K20" s="103"/>
      <c r="L20" s="103"/>
      <c r="M20" s="104"/>
      <c r="N20" s="27">
        <f>N21+N23</f>
        <v>1876523.5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26" t="s">
        <v>3</v>
      </c>
      <c r="AL20" s="2"/>
      <c r="AM20" s="2"/>
    </row>
    <row r="21" spans="1:39" ht="36.75" customHeight="1" x14ac:dyDescent="0.2">
      <c r="A21" s="101" t="s">
        <v>89</v>
      </c>
      <c r="B21" s="101"/>
      <c r="C21" s="101"/>
      <c r="D21" s="101"/>
      <c r="E21" s="102"/>
      <c r="F21" s="30">
        <v>1</v>
      </c>
      <c r="G21" s="30">
        <v>4</v>
      </c>
      <c r="H21" s="99" t="s">
        <v>68</v>
      </c>
      <c r="I21" s="29">
        <v>0</v>
      </c>
      <c r="J21" s="28">
        <v>12135</v>
      </c>
      <c r="K21" s="103"/>
      <c r="L21" s="103"/>
      <c r="M21" s="104"/>
      <c r="N21" s="27">
        <f>N22</f>
        <v>1866923.5</v>
      </c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26" t="s">
        <v>3</v>
      </c>
      <c r="AL21" s="2"/>
      <c r="AM21" s="2"/>
    </row>
    <row r="22" spans="1:39" ht="32.25" customHeight="1" x14ac:dyDescent="0.2">
      <c r="A22" s="101" t="s">
        <v>25</v>
      </c>
      <c r="B22" s="101"/>
      <c r="C22" s="101"/>
      <c r="D22" s="101"/>
      <c r="E22" s="102"/>
      <c r="F22" s="30">
        <v>1</v>
      </c>
      <c r="G22" s="30">
        <v>4</v>
      </c>
      <c r="H22" s="99" t="s">
        <v>68</v>
      </c>
      <c r="I22" s="29">
        <v>120</v>
      </c>
      <c r="J22" s="28">
        <v>12135</v>
      </c>
      <c r="K22" s="103"/>
      <c r="L22" s="103"/>
      <c r="M22" s="104"/>
      <c r="N22" s="27">
        <v>1866923.5</v>
      </c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26" t="s">
        <v>3</v>
      </c>
      <c r="AL22" s="2"/>
      <c r="AM22" s="2"/>
    </row>
    <row r="23" spans="1:39" ht="48.75" customHeight="1" x14ac:dyDescent="0.2">
      <c r="A23" s="101" t="s">
        <v>27</v>
      </c>
      <c r="B23" s="101"/>
      <c r="C23" s="101"/>
      <c r="D23" s="101"/>
      <c r="E23" s="102"/>
      <c r="F23" s="30">
        <v>1</v>
      </c>
      <c r="G23" s="30">
        <v>4</v>
      </c>
      <c r="H23" s="99">
        <v>0</v>
      </c>
      <c r="I23" s="29">
        <v>0</v>
      </c>
      <c r="J23" s="28">
        <v>10100</v>
      </c>
      <c r="K23" s="103"/>
      <c r="L23" s="103"/>
      <c r="M23" s="104"/>
      <c r="N23" s="27">
        <f>N24</f>
        <v>9600</v>
      </c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26" t="s">
        <v>3</v>
      </c>
      <c r="AL23" s="2"/>
      <c r="AM23" s="2"/>
    </row>
    <row r="24" spans="1:39" ht="39" customHeight="1" x14ac:dyDescent="0.2">
      <c r="A24" s="101" t="s">
        <v>81</v>
      </c>
      <c r="B24" s="101"/>
      <c r="C24" s="101"/>
      <c r="D24" s="101"/>
      <c r="E24" s="102"/>
      <c r="F24" s="30">
        <v>1</v>
      </c>
      <c r="G24" s="30">
        <v>4</v>
      </c>
      <c r="H24" s="99" t="s">
        <v>69</v>
      </c>
      <c r="I24" s="29">
        <v>0</v>
      </c>
      <c r="J24" s="28">
        <v>10100</v>
      </c>
      <c r="K24" s="103"/>
      <c r="L24" s="103"/>
      <c r="M24" s="104"/>
      <c r="N24" s="27">
        <f>N25</f>
        <v>9600</v>
      </c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26" t="s">
        <v>3</v>
      </c>
      <c r="AL24" s="2"/>
      <c r="AM24" s="2"/>
    </row>
    <row r="25" spans="1:39" ht="16.5" customHeight="1" x14ac:dyDescent="0.2">
      <c r="A25" s="101" t="s">
        <v>64</v>
      </c>
      <c r="B25" s="101"/>
      <c r="C25" s="101"/>
      <c r="D25" s="101"/>
      <c r="E25" s="102"/>
      <c r="F25" s="30">
        <v>1</v>
      </c>
      <c r="G25" s="30">
        <v>4</v>
      </c>
      <c r="H25" s="99" t="s">
        <v>69</v>
      </c>
      <c r="I25" s="29">
        <v>540</v>
      </c>
      <c r="J25" s="28">
        <v>10101</v>
      </c>
      <c r="K25" s="103"/>
      <c r="L25" s="103"/>
      <c r="M25" s="104"/>
      <c r="N25" s="27">
        <v>9600</v>
      </c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26" t="s">
        <v>3</v>
      </c>
      <c r="AL25" s="2"/>
      <c r="AM25" s="2"/>
    </row>
    <row r="26" spans="1:39" ht="32.25" customHeight="1" x14ac:dyDescent="0.2">
      <c r="A26" s="101" t="s">
        <v>26</v>
      </c>
      <c r="B26" s="101"/>
      <c r="C26" s="101"/>
      <c r="D26" s="101"/>
      <c r="E26" s="102"/>
      <c r="F26" s="30">
        <v>1</v>
      </c>
      <c r="G26" s="30">
        <v>6</v>
      </c>
      <c r="H26" s="99">
        <v>0</v>
      </c>
      <c r="I26" s="29">
        <v>0</v>
      </c>
      <c r="J26" s="28">
        <v>10100</v>
      </c>
      <c r="K26" s="103"/>
      <c r="L26" s="103"/>
      <c r="M26" s="104"/>
      <c r="N26" s="27">
        <f>N27</f>
        <v>14300</v>
      </c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26" t="s">
        <v>3</v>
      </c>
      <c r="AL26" s="2"/>
      <c r="AM26" s="2"/>
    </row>
    <row r="27" spans="1:39" ht="39" customHeight="1" x14ac:dyDescent="0.2">
      <c r="A27" s="101" t="s">
        <v>63</v>
      </c>
      <c r="B27" s="101"/>
      <c r="C27" s="101"/>
      <c r="D27" s="101"/>
      <c r="E27" s="102"/>
      <c r="F27" s="30">
        <v>1</v>
      </c>
      <c r="G27" s="30">
        <v>6</v>
      </c>
      <c r="H27" s="99" t="s">
        <v>70</v>
      </c>
      <c r="I27" s="29">
        <v>0</v>
      </c>
      <c r="J27" s="28">
        <v>10100</v>
      </c>
      <c r="K27" s="103"/>
      <c r="L27" s="103"/>
      <c r="M27" s="104"/>
      <c r="N27" s="27">
        <f>N28</f>
        <v>14300</v>
      </c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26" t="s">
        <v>3</v>
      </c>
      <c r="AL27" s="2"/>
      <c r="AM27" s="2"/>
    </row>
    <row r="28" spans="1:39" ht="16.5" customHeight="1" x14ac:dyDescent="0.2">
      <c r="A28" s="101" t="s">
        <v>64</v>
      </c>
      <c r="B28" s="101"/>
      <c r="C28" s="101"/>
      <c r="D28" s="101"/>
      <c r="E28" s="102"/>
      <c r="F28" s="30">
        <v>1</v>
      </c>
      <c r="G28" s="30">
        <v>6</v>
      </c>
      <c r="H28" s="99" t="s">
        <v>70</v>
      </c>
      <c r="I28" s="29">
        <v>540</v>
      </c>
      <c r="J28" s="28">
        <v>10101</v>
      </c>
      <c r="K28" s="103"/>
      <c r="L28" s="103"/>
      <c r="M28" s="104"/>
      <c r="N28" s="27">
        <v>14300</v>
      </c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26" t="s">
        <v>3</v>
      </c>
      <c r="AL28" s="2"/>
      <c r="AM28" s="2"/>
    </row>
    <row r="29" spans="1:39" ht="11.25" customHeight="1" x14ac:dyDescent="0.2">
      <c r="A29" s="101" t="s">
        <v>24</v>
      </c>
      <c r="B29" s="101"/>
      <c r="C29" s="101"/>
      <c r="D29" s="101"/>
      <c r="E29" s="102"/>
      <c r="F29" s="30">
        <v>1</v>
      </c>
      <c r="G29" s="30">
        <v>11</v>
      </c>
      <c r="H29" s="99">
        <v>0</v>
      </c>
      <c r="I29" s="29">
        <v>0</v>
      </c>
      <c r="J29" s="28">
        <v>10100</v>
      </c>
      <c r="K29" s="103"/>
      <c r="L29" s="103"/>
      <c r="M29" s="104"/>
      <c r="N29" s="27">
        <f>N30</f>
        <v>10000</v>
      </c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26" t="s">
        <v>3</v>
      </c>
      <c r="AL29" s="2"/>
      <c r="AM29" s="2"/>
    </row>
    <row r="30" spans="1:39" ht="54.75" customHeight="1" x14ac:dyDescent="0.2">
      <c r="A30" s="101" t="s">
        <v>98</v>
      </c>
      <c r="B30" s="101"/>
      <c r="C30" s="101"/>
      <c r="D30" s="101"/>
      <c r="E30" s="102"/>
      <c r="F30" s="30">
        <v>1</v>
      </c>
      <c r="G30" s="30">
        <v>11</v>
      </c>
      <c r="H30" s="99" t="s">
        <v>72</v>
      </c>
      <c r="I30" s="29">
        <v>0</v>
      </c>
      <c r="J30" s="28">
        <v>10100</v>
      </c>
      <c r="K30" s="103"/>
      <c r="L30" s="103"/>
      <c r="M30" s="104"/>
      <c r="N30" s="27">
        <f>N31</f>
        <v>10000</v>
      </c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26" t="s">
        <v>3</v>
      </c>
      <c r="AL30" s="2"/>
      <c r="AM30" s="2"/>
    </row>
    <row r="31" spans="1:39" ht="11.25" customHeight="1" x14ac:dyDescent="0.2">
      <c r="A31" s="101" t="s">
        <v>23</v>
      </c>
      <c r="B31" s="101"/>
      <c r="C31" s="101"/>
      <c r="D31" s="101"/>
      <c r="E31" s="102"/>
      <c r="F31" s="30">
        <v>1</v>
      </c>
      <c r="G31" s="30">
        <v>11</v>
      </c>
      <c r="H31" s="99" t="s">
        <v>72</v>
      </c>
      <c r="I31" s="29" t="s">
        <v>22</v>
      </c>
      <c r="J31" s="28">
        <v>10100</v>
      </c>
      <c r="K31" s="103"/>
      <c r="L31" s="103"/>
      <c r="M31" s="104"/>
      <c r="N31" s="27">
        <v>10000</v>
      </c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26" t="s">
        <v>3</v>
      </c>
      <c r="AL31" s="2"/>
      <c r="AM31" s="2"/>
    </row>
    <row r="32" spans="1:39" ht="11.25" customHeight="1" x14ac:dyDescent="0.2">
      <c r="A32" s="101" t="s">
        <v>21</v>
      </c>
      <c r="B32" s="101"/>
      <c r="C32" s="101"/>
      <c r="D32" s="101"/>
      <c r="E32" s="102"/>
      <c r="F32" s="30">
        <v>1</v>
      </c>
      <c r="G32" s="30">
        <v>13</v>
      </c>
      <c r="H32" s="99">
        <v>0</v>
      </c>
      <c r="I32" s="29">
        <v>0</v>
      </c>
      <c r="J32" s="28">
        <v>10100</v>
      </c>
      <c r="K32" s="103"/>
      <c r="L32" s="103"/>
      <c r="M32" s="104"/>
      <c r="N32" s="27">
        <f>N33</f>
        <v>10000</v>
      </c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26" t="s">
        <v>3</v>
      </c>
      <c r="AL32" s="2"/>
      <c r="AM32" s="2"/>
    </row>
    <row r="33" spans="1:39" ht="53.25" customHeight="1" x14ac:dyDescent="0.2">
      <c r="A33" s="101" t="s">
        <v>99</v>
      </c>
      <c r="B33" s="101"/>
      <c r="C33" s="101"/>
      <c r="D33" s="101"/>
      <c r="E33" s="102"/>
      <c r="F33" s="30">
        <v>1</v>
      </c>
      <c r="G33" s="30">
        <v>13</v>
      </c>
      <c r="H33" s="99" t="s">
        <v>71</v>
      </c>
      <c r="I33" s="29">
        <v>0</v>
      </c>
      <c r="J33" s="28">
        <v>10100</v>
      </c>
      <c r="K33" s="103"/>
      <c r="L33" s="103"/>
      <c r="M33" s="104"/>
      <c r="N33" s="27">
        <f>N34</f>
        <v>10000</v>
      </c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26" t="s">
        <v>3</v>
      </c>
      <c r="AL33" s="2"/>
      <c r="AM33" s="2"/>
    </row>
    <row r="34" spans="1:39" ht="32.25" customHeight="1" x14ac:dyDescent="0.2">
      <c r="A34" s="101" t="s">
        <v>6</v>
      </c>
      <c r="B34" s="101"/>
      <c r="C34" s="101"/>
      <c r="D34" s="101"/>
      <c r="E34" s="102"/>
      <c r="F34" s="30">
        <v>1</v>
      </c>
      <c r="G34" s="30">
        <v>13</v>
      </c>
      <c r="H34" s="99" t="s">
        <v>71</v>
      </c>
      <c r="I34" s="29" t="s">
        <v>5</v>
      </c>
      <c r="J34" s="28">
        <v>10100</v>
      </c>
      <c r="K34" s="103"/>
      <c r="L34" s="103"/>
      <c r="M34" s="104"/>
      <c r="N34" s="27">
        <v>10000</v>
      </c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26" t="s">
        <v>3</v>
      </c>
      <c r="AL34" s="2"/>
      <c r="AM34" s="2"/>
    </row>
    <row r="35" spans="1:39" ht="11.25" customHeight="1" x14ac:dyDescent="0.2">
      <c r="A35" s="101" t="s">
        <v>20</v>
      </c>
      <c r="B35" s="101"/>
      <c r="C35" s="101"/>
      <c r="D35" s="101"/>
      <c r="E35" s="102"/>
      <c r="F35" s="30">
        <v>2</v>
      </c>
      <c r="G35" s="30">
        <v>0</v>
      </c>
      <c r="H35" s="99">
        <v>0</v>
      </c>
      <c r="I35" s="29">
        <v>0</v>
      </c>
      <c r="J35" s="28">
        <v>11133</v>
      </c>
      <c r="K35" s="103"/>
      <c r="L35" s="103"/>
      <c r="M35" s="104"/>
      <c r="N35" s="27">
        <f>N36</f>
        <v>92720</v>
      </c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26" t="s">
        <v>3</v>
      </c>
      <c r="AL35" s="2"/>
      <c r="AM35" s="2"/>
    </row>
    <row r="36" spans="1:39" ht="11.25" customHeight="1" x14ac:dyDescent="0.2">
      <c r="A36" s="101" t="s">
        <v>19</v>
      </c>
      <c r="B36" s="101"/>
      <c r="C36" s="101"/>
      <c r="D36" s="101"/>
      <c r="E36" s="102"/>
      <c r="F36" s="30">
        <v>2</v>
      </c>
      <c r="G36" s="30">
        <v>3</v>
      </c>
      <c r="H36" s="99">
        <v>0</v>
      </c>
      <c r="I36" s="29">
        <v>0</v>
      </c>
      <c r="J36" s="28">
        <v>11133</v>
      </c>
      <c r="K36" s="103"/>
      <c r="L36" s="103"/>
      <c r="M36" s="104"/>
      <c r="N36" s="27">
        <f>N37</f>
        <v>92720</v>
      </c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26" t="s">
        <v>3</v>
      </c>
      <c r="AL36" s="2"/>
      <c r="AM36" s="2"/>
    </row>
    <row r="37" spans="1:39" ht="47.25" customHeight="1" x14ac:dyDescent="0.2">
      <c r="A37" s="101" t="s">
        <v>18</v>
      </c>
      <c r="B37" s="101"/>
      <c r="C37" s="101"/>
      <c r="D37" s="101"/>
      <c r="E37" s="102"/>
      <c r="F37" s="30">
        <v>2</v>
      </c>
      <c r="G37" s="30">
        <v>3</v>
      </c>
      <c r="H37" s="99" t="s">
        <v>73</v>
      </c>
      <c r="I37" s="29">
        <v>0</v>
      </c>
      <c r="J37" s="28">
        <v>11133</v>
      </c>
      <c r="K37" s="103"/>
      <c r="L37" s="103"/>
      <c r="M37" s="104"/>
      <c r="N37" s="27">
        <f>N38+N39</f>
        <v>92720</v>
      </c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26" t="s">
        <v>3</v>
      </c>
      <c r="AL37" s="2"/>
      <c r="AM37" s="2"/>
    </row>
    <row r="38" spans="1:39" ht="32.25" customHeight="1" x14ac:dyDescent="0.2">
      <c r="A38" s="101" t="s">
        <v>25</v>
      </c>
      <c r="B38" s="101"/>
      <c r="C38" s="101"/>
      <c r="D38" s="101"/>
      <c r="E38" s="102"/>
      <c r="F38" s="30">
        <v>2</v>
      </c>
      <c r="G38" s="30">
        <v>3</v>
      </c>
      <c r="H38" s="99" t="s">
        <v>73</v>
      </c>
      <c r="I38" s="29">
        <v>120</v>
      </c>
      <c r="J38" s="28">
        <v>11133</v>
      </c>
      <c r="K38" s="103"/>
      <c r="L38" s="103"/>
      <c r="M38" s="104"/>
      <c r="N38" s="27">
        <v>88120</v>
      </c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26" t="s">
        <v>3</v>
      </c>
      <c r="AL38" s="2"/>
      <c r="AM38" s="2"/>
    </row>
    <row r="39" spans="1:39" ht="32.25" customHeight="1" x14ac:dyDescent="0.2">
      <c r="A39" s="101" t="s">
        <v>6</v>
      </c>
      <c r="B39" s="101"/>
      <c r="C39" s="101"/>
      <c r="D39" s="101"/>
      <c r="E39" s="102"/>
      <c r="F39" s="30">
        <v>2</v>
      </c>
      <c r="G39" s="30">
        <v>3</v>
      </c>
      <c r="H39" s="99" t="s">
        <v>73</v>
      </c>
      <c r="I39" s="29">
        <v>240</v>
      </c>
      <c r="J39" s="28">
        <v>11133</v>
      </c>
      <c r="K39" s="103"/>
      <c r="L39" s="103"/>
      <c r="M39" s="104"/>
      <c r="N39" s="27">
        <v>4600</v>
      </c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26" t="s">
        <v>3</v>
      </c>
      <c r="AL39" s="2"/>
      <c r="AM39" s="2"/>
    </row>
    <row r="40" spans="1:39" ht="11.25" customHeight="1" x14ac:dyDescent="0.2">
      <c r="A40" s="101" t="s">
        <v>17</v>
      </c>
      <c r="B40" s="101"/>
      <c r="C40" s="101"/>
      <c r="D40" s="101"/>
      <c r="E40" s="102"/>
      <c r="F40" s="30">
        <v>4</v>
      </c>
      <c r="G40" s="30">
        <v>0</v>
      </c>
      <c r="H40" s="99">
        <v>0</v>
      </c>
      <c r="I40" s="29">
        <v>0</v>
      </c>
      <c r="J40" s="28">
        <v>10000</v>
      </c>
      <c r="K40" s="103"/>
      <c r="L40" s="103"/>
      <c r="M40" s="104"/>
      <c r="N40" s="27">
        <f>N41+N48</f>
        <v>5637850</v>
      </c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26" t="s">
        <v>3</v>
      </c>
      <c r="AL40" s="2"/>
      <c r="AM40" s="2"/>
    </row>
    <row r="41" spans="1:39" ht="11.25" customHeight="1" x14ac:dyDescent="0.2">
      <c r="A41" s="101" t="s">
        <v>16</v>
      </c>
      <c r="B41" s="101"/>
      <c r="C41" s="101"/>
      <c r="D41" s="101"/>
      <c r="E41" s="102"/>
      <c r="F41" s="30">
        <v>4</v>
      </c>
      <c r="G41" s="30">
        <v>9</v>
      </c>
      <c r="H41" s="99">
        <v>0</v>
      </c>
      <c r="I41" s="29">
        <v>0</v>
      </c>
      <c r="J41" s="28">
        <v>12257</v>
      </c>
      <c r="K41" s="103"/>
      <c r="L41" s="103"/>
      <c r="M41" s="104"/>
      <c r="N41" s="27">
        <f>N42+N44+N46</f>
        <v>750800</v>
      </c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26" t="s">
        <v>3</v>
      </c>
      <c r="AL41" s="2"/>
      <c r="AM41" s="2"/>
    </row>
    <row r="42" spans="1:39" ht="53.25" customHeight="1" x14ac:dyDescent="0.2">
      <c r="A42" s="101" t="s">
        <v>97</v>
      </c>
      <c r="B42" s="101"/>
      <c r="C42" s="101"/>
      <c r="D42" s="101"/>
      <c r="E42" s="102"/>
      <c r="F42" s="30">
        <v>4</v>
      </c>
      <c r="G42" s="30">
        <v>9</v>
      </c>
      <c r="H42" s="99" t="s">
        <v>82</v>
      </c>
      <c r="I42" s="29">
        <v>0</v>
      </c>
      <c r="J42" s="28">
        <v>12257</v>
      </c>
      <c r="K42" s="103"/>
      <c r="L42" s="103"/>
      <c r="M42" s="104"/>
      <c r="N42" s="27">
        <f>N43</f>
        <v>0</v>
      </c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26" t="s">
        <v>3</v>
      </c>
      <c r="AL42" s="2"/>
      <c r="AM42" s="2"/>
    </row>
    <row r="43" spans="1:39" ht="42.75" customHeight="1" x14ac:dyDescent="0.2">
      <c r="A43" s="101" t="s">
        <v>6</v>
      </c>
      <c r="B43" s="101"/>
      <c r="C43" s="101"/>
      <c r="D43" s="101"/>
      <c r="E43" s="102"/>
      <c r="F43" s="30">
        <v>4</v>
      </c>
      <c r="G43" s="30">
        <v>9</v>
      </c>
      <c r="H43" s="99" t="s">
        <v>82</v>
      </c>
      <c r="I43" s="29">
        <v>240</v>
      </c>
      <c r="J43" s="28">
        <v>12257</v>
      </c>
      <c r="K43" s="103"/>
      <c r="L43" s="103"/>
      <c r="M43" s="104"/>
      <c r="N43" s="27">
        <v>0</v>
      </c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26" t="s">
        <v>3</v>
      </c>
      <c r="AL43" s="2"/>
      <c r="AM43" s="2"/>
    </row>
    <row r="44" spans="1:39" ht="56.25" customHeight="1" x14ac:dyDescent="0.2">
      <c r="A44" s="101" t="s">
        <v>96</v>
      </c>
      <c r="B44" s="101"/>
      <c r="C44" s="101"/>
      <c r="D44" s="101"/>
      <c r="E44" s="102"/>
      <c r="F44" s="30">
        <v>4</v>
      </c>
      <c r="G44" s="30">
        <v>9</v>
      </c>
      <c r="H44" s="99" t="s">
        <v>83</v>
      </c>
      <c r="I44" s="29">
        <v>0</v>
      </c>
      <c r="J44" s="28">
        <v>12257</v>
      </c>
      <c r="K44" s="103"/>
      <c r="L44" s="103"/>
      <c r="M44" s="104"/>
      <c r="N44" s="27">
        <f>N45</f>
        <v>0</v>
      </c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26" t="s">
        <v>3</v>
      </c>
      <c r="AL44" s="2"/>
      <c r="AM44" s="2"/>
    </row>
    <row r="45" spans="1:39" ht="42.75" customHeight="1" x14ac:dyDescent="0.2">
      <c r="A45" s="101" t="s">
        <v>6</v>
      </c>
      <c r="B45" s="101"/>
      <c r="C45" s="101"/>
      <c r="D45" s="101"/>
      <c r="E45" s="102"/>
      <c r="F45" s="30">
        <v>4</v>
      </c>
      <c r="G45" s="30">
        <v>9</v>
      </c>
      <c r="H45" s="99" t="s">
        <v>83</v>
      </c>
      <c r="I45" s="29">
        <v>240</v>
      </c>
      <c r="J45" s="28">
        <v>12257</v>
      </c>
      <c r="K45" s="103"/>
      <c r="L45" s="103"/>
      <c r="M45" s="104"/>
      <c r="N45" s="27">
        <v>0</v>
      </c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26" t="s">
        <v>3</v>
      </c>
      <c r="AL45" s="2"/>
      <c r="AM45" s="2"/>
    </row>
    <row r="46" spans="1:39" ht="53.25" customHeight="1" x14ac:dyDescent="0.2">
      <c r="A46" s="101" t="s">
        <v>96</v>
      </c>
      <c r="B46" s="101"/>
      <c r="C46" s="101"/>
      <c r="D46" s="101"/>
      <c r="E46" s="102"/>
      <c r="F46" s="30">
        <v>4</v>
      </c>
      <c r="G46" s="30">
        <v>9</v>
      </c>
      <c r="H46" s="99" t="s">
        <v>74</v>
      </c>
      <c r="I46" s="29">
        <v>0</v>
      </c>
      <c r="J46" s="28">
        <v>12257</v>
      </c>
      <c r="K46" s="103"/>
      <c r="L46" s="103"/>
      <c r="M46" s="104"/>
      <c r="N46" s="27">
        <f>N47</f>
        <v>750800</v>
      </c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26" t="s">
        <v>3</v>
      </c>
      <c r="AL46" s="2"/>
      <c r="AM46" s="2"/>
    </row>
    <row r="47" spans="1:39" ht="42.75" customHeight="1" x14ac:dyDescent="0.2">
      <c r="A47" s="101" t="s">
        <v>6</v>
      </c>
      <c r="B47" s="101"/>
      <c r="C47" s="101"/>
      <c r="D47" s="101"/>
      <c r="E47" s="102"/>
      <c r="F47" s="30">
        <v>4</v>
      </c>
      <c r="G47" s="30">
        <v>9</v>
      </c>
      <c r="H47" s="99" t="s">
        <v>74</v>
      </c>
      <c r="I47" s="29">
        <v>240</v>
      </c>
      <c r="J47" s="28">
        <v>12257</v>
      </c>
      <c r="K47" s="103"/>
      <c r="L47" s="103"/>
      <c r="M47" s="104"/>
      <c r="N47" s="27">
        <v>750800</v>
      </c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26" t="s">
        <v>3</v>
      </c>
      <c r="AL47" s="2"/>
      <c r="AM47" s="2"/>
    </row>
    <row r="48" spans="1:39" ht="21.75" customHeight="1" x14ac:dyDescent="0.2">
      <c r="A48" s="101" t="s">
        <v>15</v>
      </c>
      <c r="B48" s="101"/>
      <c r="C48" s="101"/>
      <c r="D48" s="101"/>
      <c r="E48" s="102"/>
      <c r="F48" s="30">
        <v>4</v>
      </c>
      <c r="G48" s="30">
        <v>12</v>
      </c>
      <c r="H48" s="99">
        <v>0</v>
      </c>
      <c r="I48" s="29">
        <v>0</v>
      </c>
      <c r="J48" s="28">
        <v>10000</v>
      </c>
      <c r="K48" s="103"/>
      <c r="L48" s="103"/>
      <c r="M48" s="104"/>
      <c r="N48" s="27">
        <f>N49</f>
        <v>4887050</v>
      </c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26" t="s">
        <v>3</v>
      </c>
      <c r="AL48" s="2"/>
      <c r="AM48" s="2"/>
    </row>
    <row r="49" spans="1:39" ht="76.5" customHeight="1" x14ac:dyDescent="0.2">
      <c r="A49" s="101" t="s">
        <v>100</v>
      </c>
      <c r="B49" s="101"/>
      <c r="C49" s="101"/>
      <c r="D49" s="101"/>
      <c r="E49" s="102"/>
      <c r="F49" s="30">
        <v>4</v>
      </c>
      <c r="G49" s="30">
        <v>12</v>
      </c>
      <c r="H49" s="99">
        <v>0</v>
      </c>
      <c r="I49" s="29">
        <v>0</v>
      </c>
      <c r="J49" s="28">
        <v>12292</v>
      </c>
      <c r="K49" s="103"/>
      <c r="L49" s="103"/>
      <c r="M49" s="104"/>
      <c r="N49" s="27">
        <f>N51+N53+N55</f>
        <v>4887050</v>
      </c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26" t="s">
        <v>3</v>
      </c>
      <c r="AL49" s="2"/>
      <c r="AM49" s="2"/>
    </row>
    <row r="50" spans="1:39" ht="37.5" customHeight="1" x14ac:dyDescent="0.2">
      <c r="A50" s="101" t="s">
        <v>25</v>
      </c>
      <c r="B50" s="101"/>
      <c r="C50" s="101"/>
      <c r="D50" s="101"/>
      <c r="E50" s="102"/>
      <c r="F50" s="30">
        <v>4</v>
      </c>
      <c r="G50" s="30">
        <v>12</v>
      </c>
      <c r="H50" s="99" t="s">
        <v>90</v>
      </c>
      <c r="I50" s="29">
        <v>100</v>
      </c>
      <c r="J50" s="28">
        <v>12292</v>
      </c>
      <c r="K50" s="103"/>
      <c r="L50" s="103"/>
      <c r="M50" s="104"/>
      <c r="N50" s="27">
        <f>N51</f>
        <v>3868000</v>
      </c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26" t="s">
        <v>3</v>
      </c>
      <c r="AL50" s="2"/>
      <c r="AM50" s="2"/>
    </row>
    <row r="51" spans="1:39" ht="37.5" customHeight="1" x14ac:dyDescent="0.2">
      <c r="A51" s="101" t="s">
        <v>25</v>
      </c>
      <c r="B51" s="101"/>
      <c r="C51" s="101"/>
      <c r="D51" s="101"/>
      <c r="E51" s="102"/>
      <c r="F51" s="30">
        <v>4</v>
      </c>
      <c r="G51" s="30">
        <v>12</v>
      </c>
      <c r="H51" s="99" t="s">
        <v>90</v>
      </c>
      <c r="I51" s="29">
        <v>110</v>
      </c>
      <c r="J51" s="28">
        <v>12292</v>
      </c>
      <c r="K51" s="103"/>
      <c r="L51" s="103"/>
      <c r="M51" s="104"/>
      <c r="N51" s="27">
        <v>3868000</v>
      </c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26" t="s">
        <v>3</v>
      </c>
      <c r="AL51" s="2"/>
      <c r="AM51" s="2"/>
    </row>
    <row r="52" spans="1:39" ht="32.25" customHeight="1" x14ac:dyDescent="0.2">
      <c r="A52" s="101" t="s">
        <v>6</v>
      </c>
      <c r="B52" s="101"/>
      <c r="C52" s="101"/>
      <c r="D52" s="101"/>
      <c r="E52" s="102"/>
      <c r="F52" s="30">
        <v>4</v>
      </c>
      <c r="G52" s="30">
        <v>12</v>
      </c>
      <c r="H52" s="99" t="s">
        <v>91</v>
      </c>
      <c r="I52" s="29">
        <v>200</v>
      </c>
      <c r="J52" s="28">
        <v>12292</v>
      </c>
      <c r="K52" s="103"/>
      <c r="L52" s="103"/>
      <c r="M52" s="104"/>
      <c r="N52" s="27">
        <f>N53</f>
        <v>841050</v>
      </c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26" t="s">
        <v>3</v>
      </c>
      <c r="AL52" s="2"/>
      <c r="AM52" s="2"/>
    </row>
    <row r="53" spans="1:39" ht="32.25" customHeight="1" x14ac:dyDescent="0.2">
      <c r="A53" s="101" t="s">
        <v>6</v>
      </c>
      <c r="B53" s="101"/>
      <c r="C53" s="101"/>
      <c r="D53" s="101"/>
      <c r="E53" s="102"/>
      <c r="F53" s="30">
        <v>4</v>
      </c>
      <c r="G53" s="30">
        <v>12</v>
      </c>
      <c r="H53" s="99" t="s">
        <v>91</v>
      </c>
      <c r="I53" s="29">
        <v>240</v>
      </c>
      <c r="J53" s="28">
        <v>12292</v>
      </c>
      <c r="K53" s="103"/>
      <c r="L53" s="103"/>
      <c r="M53" s="104"/>
      <c r="N53" s="27">
        <v>841050</v>
      </c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26" t="s">
        <v>3</v>
      </c>
      <c r="AL53" s="2"/>
      <c r="AM53" s="2"/>
    </row>
    <row r="54" spans="1:39" ht="26.25" customHeight="1" x14ac:dyDescent="0.2">
      <c r="A54" s="101" t="s">
        <v>10</v>
      </c>
      <c r="B54" s="101"/>
      <c r="C54" s="101"/>
      <c r="D54" s="101"/>
      <c r="E54" s="102"/>
      <c r="F54" s="30">
        <v>4</v>
      </c>
      <c r="G54" s="30">
        <v>12</v>
      </c>
      <c r="H54" s="99" t="s">
        <v>91</v>
      </c>
      <c r="I54" s="29">
        <v>800</v>
      </c>
      <c r="J54" s="28">
        <v>12292</v>
      </c>
      <c r="K54" s="103"/>
      <c r="L54" s="103"/>
      <c r="M54" s="104"/>
      <c r="N54" s="27">
        <f>N55</f>
        <v>178000</v>
      </c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26" t="s">
        <v>3</v>
      </c>
      <c r="AL54" s="2"/>
      <c r="AM54" s="2"/>
    </row>
    <row r="55" spans="1:39" ht="26.25" customHeight="1" x14ac:dyDescent="0.2">
      <c r="A55" s="101" t="s">
        <v>10</v>
      </c>
      <c r="B55" s="101"/>
      <c r="C55" s="101"/>
      <c r="D55" s="101"/>
      <c r="E55" s="102"/>
      <c r="F55" s="30">
        <v>4</v>
      </c>
      <c r="G55" s="30">
        <v>12</v>
      </c>
      <c r="H55" s="99" t="s">
        <v>91</v>
      </c>
      <c r="I55" s="29">
        <v>850</v>
      </c>
      <c r="J55" s="28">
        <v>12292</v>
      </c>
      <c r="K55" s="103"/>
      <c r="L55" s="103"/>
      <c r="M55" s="104"/>
      <c r="N55" s="27">
        <v>178000</v>
      </c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26" t="s">
        <v>3</v>
      </c>
      <c r="AL55" s="2"/>
      <c r="AM55" s="2"/>
    </row>
    <row r="56" spans="1:39" ht="11.25" customHeight="1" x14ac:dyDescent="0.2">
      <c r="A56" s="101" t="s">
        <v>14</v>
      </c>
      <c r="B56" s="101"/>
      <c r="C56" s="101"/>
      <c r="D56" s="101"/>
      <c r="E56" s="102"/>
      <c r="F56" s="30">
        <v>5</v>
      </c>
      <c r="G56" s="30">
        <v>0</v>
      </c>
      <c r="H56" s="99">
        <v>0</v>
      </c>
      <c r="I56" s="29">
        <v>0</v>
      </c>
      <c r="J56" s="28">
        <v>10000</v>
      </c>
      <c r="K56" s="103"/>
      <c r="L56" s="103"/>
      <c r="M56" s="104"/>
      <c r="N56" s="27">
        <f>N57</f>
        <v>232000</v>
      </c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26" t="s">
        <v>3</v>
      </c>
      <c r="AL56" s="2"/>
      <c r="AM56" s="2"/>
    </row>
    <row r="57" spans="1:39" ht="11.25" customHeight="1" x14ac:dyDescent="0.2">
      <c r="A57" s="101" t="s">
        <v>13</v>
      </c>
      <c r="B57" s="101"/>
      <c r="C57" s="101"/>
      <c r="D57" s="101"/>
      <c r="E57" s="102"/>
      <c r="F57" s="30">
        <v>5</v>
      </c>
      <c r="G57" s="30">
        <v>3</v>
      </c>
      <c r="H57" s="99">
        <v>0</v>
      </c>
      <c r="I57" s="29">
        <v>0</v>
      </c>
      <c r="J57" s="28">
        <v>12274</v>
      </c>
      <c r="K57" s="103"/>
      <c r="L57" s="103"/>
      <c r="M57" s="104"/>
      <c r="N57" s="27">
        <f>N58+N60+N64+N62</f>
        <v>232000</v>
      </c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26" t="s">
        <v>3</v>
      </c>
      <c r="AL57" s="2"/>
      <c r="AM57" s="2"/>
    </row>
    <row r="58" spans="1:39" ht="71.25" customHeight="1" x14ac:dyDescent="0.2">
      <c r="A58" s="101" t="s">
        <v>101</v>
      </c>
      <c r="B58" s="101"/>
      <c r="C58" s="101"/>
      <c r="D58" s="101"/>
      <c r="E58" s="102"/>
      <c r="F58" s="30">
        <v>5</v>
      </c>
      <c r="G58" s="30">
        <v>3</v>
      </c>
      <c r="H58" s="99" t="s">
        <v>77</v>
      </c>
      <c r="I58" s="29">
        <v>0</v>
      </c>
      <c r="J58" s="28">
        <v>12274</v>
      </c>
      <c r="K58" s="103"/>
      <c r="L58" s="103"/>
      <c r="M58" s="104"/>
      <c r="N58" s="27">
        <v>160000</v>
      </c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26" t="s">
        <v>3</v>
      </c>
      <c r="AL58" s="2"/>
      <c r="AM58" s="2"/>
    </row>
    <row r="59" spans="1:39" ht="38.25" customHeight="1" x14ac:dyDescent="0.2">
      <c r="A59" s="101" t="s">
        <v>6</v>
      </c>
      <c r="B59" s="101"/>
      <c r="C59" s="101"/>
      <c r="D59" s="101"/>
      <c r="E59" s="102"/>
      <c r="F59" s="30">
        <v>5</v>
      </c>
      <c r="G59" s="30">
        <v>3</v>
      </c>
      <c r="H59" s="99" t="s">
        <v>77</v>
      </c>
      <c r="I59" s="29">
        <v>240</v>
      </c>
      <c r="J59" s="28">
        <v>12274</v>
      </c>
      <c r="K59" s="103"/>
      <c r="L59" s="103"/>
      <c r="M59" s="104"/>
      <c r="N59" s="27">
        <v>160000</v>
      </c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26" t="s">
        <v>3</v>
      </c>
      <c r="AL59" s="2"/>
      <c r="AM59" s="2"/>
    </row>
    <row r="60" spans="1:39" ht="68.25" customHeight="1" x14ac:dyDescent="0.2">
      <c r="A60" s="101" t="s">
        <v>65</v>
      </c>
      <c r="B60" s="101"/>
      <c r="C60" s="101"/>
      <c r="D60" s="101"/>
      <c r="E60" s="102"/>
      <c r="F60" s="30">
        <v>5</v>
      </c>
      <c r="G60" s="30">
        <v>3</v>
      </c>
      <c r="H60" s="99" t="s">
        <v>78</v>
      </c>
      <c r="I60" s="29">
        <v>0</v>
      </c>
      <c r="J60" s="28">
        <v>12274</v>
      </c>
      <c r="K60" s="103"/>
      <c r="L60" s="103"/>
      <c r="M60" s="104"/>
      <c r="N60" s="27">
        <f>N61</f>
        <v>0</v>
      </c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26" t="s">
        <v>3</v>
      </c>
      <c r="AL60" s="2"/>
      <c r="AM60" s="2"/>
    </row>
    <row r="61" spans="1:39" ht="36.75" customHeight="1" x14ac:dyDescent="0.2">
      <c r="A61" s="101" t="s">
        <v>6</v>
      </c>
      <c r="B61" s="101"/>
      <c r="C61" s="101"/>
      <c r="D61" s="101"/>
      <c r="E61" s="102"/>
      <c r="F61" s="30">
        <v>5</v>
      </c>
      <c r="G61" s="30">
        <v>3</v>
      </c>
      <c r="H61" s="99" t="s">
        <v>78</v>
      </c>
      <c r="I61" s="29">
        <v>240</v>
      </c>
      <c r="J61" s="28">
        <v>12274</v>
      </c>
      <c r="K61" s="103"/>
      <c r="L61" s="103"/>
      <c r="M61" s="104"/>
      <c r="N61" s="27">
        <v>0</v>
      </c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26" t="s">
        <v>3</v>
      </c>
      <c r="AL61" s="2"/>
      <c r="AM61" s="2"/>
    </row>
    <row r="62" spans="1:39" ht="68.25" customHeight="1" x14ac:dyDescent="0.2">
      <c r="A62" s="101" t="s">
        <v>102</v>
      </c>
      <c r="B62" s="101"/>
      <c r="C62" s="101"/>
      <c r="D62" s="101"/>
      <c r="E62" s="102"/>
      <c r="F62" s="30">
        <v>5</v>
      </c>
      <c r="G62" s="30">
        <v>3</v>
      </c>
      <c r="H62" s="99" t="s">
        <v>75</v>
      </c>
      <c r="I62" s="29">
        <v>0</v>
      </c>
      <c r="J62" s="28">
        <v>12274</v>
      </c>
      <c r="K62" s="103"/>
      <c r="L62" s="103"/>
      <c r="M62" s="104"/>
      <c r="N62" s="27">
        <f>N63</f>
        <v>2000</v>
      </c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26" t="s">
        <v>3</v>
      </c>
      <c r="AL62" s="2"/>
      <c r="AM62" s="2"/>
    </row>
    <row r="63" spans="1:39" ht="36.75" customHeight="1" x14ac:dyDescent="0.2">
      <c r="A63" s="101" t="s">
        <v>6</v>
      </c>
      <c r="B63" s="101"/>
      <c r="C63" s="101"/>
      <c r="D63" s="101"/>
      <c r="E63" s="102"/>
      <c r="F63" s="30">
        <v>5</v>
      </c>
      <c r="G63" s="30">
        <v>3</v>
      </c>
      <c r="H63" s="99" t="s">
        <v>75</v>
      </c>
      <c r="I63" s="29">
        <v>240</v>
      </c>
      <c r="J63" s="28">
        <v>12274</v>
      </c>
      <c r="K63" s="103"/>
      <c r="L63" s="103"/>
      <c r="M63" s="104"/>
      <c r="N63" s="27">
        <v>2000</v>
      </c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26" t="s">
        <v>3</v>
      </c>
      <c r="AL63" s="2"/>
      <c r="AM63" s="2"/>
    </row>
    <row r="64" spans="1:39" ht="68.25" customHeight="1" x14ac:dyDescent="0.2">
      <c r="A64" s="101" t="s">
        <v>103</v>
      </c>
      <c r="B64" s="101"/>
      <c r="C64" s="101"/>
      <c r="D64" s="101"/>
      <c r="E64" s="102"/>
      <c r="F64" s="30">
        <v>5</v>
      </c>
      <c r="G64" s="30">
        <v>3</v>
      </c>
      <c r="H64" s="99" t="s">
        <v>76</v>
      </c>
      <c r="I64" s="29">
        <v>0</v>
      </c>
      <c r="J64" s="28">
        <v>12274</v>
      </c>
      <c r="K64" s="103"/>
      <c r="L64" s="103"/>
      <c r="M64" s="104"/>
      <c r="N64" s="27">
        <f>N65</f>
        <v>70000</v>
      </c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26" t="s">
        <v>3</v>
      </c>
      <c r="AL64" s="2"/>
      <c r="AM64" s="2"/>
    </row>
    <row r="65" spans="1:39" ht="36.75" customHeight="1" x14ac:dyDescent="0.2">
      <c r="A65" s="101" t="s">
        <v>6</v>
      </c>
      <c r="B65" s="101"/>
      <c r="C65" s="101"/>
      <c r="D65" s="101"/>
      <c r="E65" s="102"/>
      <c r="F65" s="30">
        <v>5</v>
      </c>
      <c r="G65" s="30">
        <v>3</v>
      </c>
      <c r="H65" s="99" t="s">
        <v>76</v>
      </c>
      <c r="I65" s="29">
        <v>240</v>
      </c>
      <c r="J65" s="28">
        <v>12274</v>
      </c>
      <c r="K65" s="103"/>
      <c r="L65" s="103"/>
      <c r="M65" s="104"/>
      <c r="N65" s="27">
        <v>70000</v>
      </c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26" t="s">
        <v>3</v>
      </c>
      <c r="AL65" s="2"/>
      <c r="AM65" s="2"/>
    </row>
    <row r="66" spans="1:39" ht="11.25" customHeight="1" x14ac:dyDescent="0.2">
      <c r="A66" s="101" t="s">
        <v>12</v>
      </c>
      <c r="B66" s="101"/>
      <c r="C66" s="101"/>
      <c r="D66" s="101"/>
      <c r="E66" s="102"/>
      <c r="F66" s="30">
        <v>8</v>
      </c>
      <c r="G66" s="30">
        <v>0</v>
      </c>
      <c r="H66" s="99">
        <v>0</v>
      </c>
      <c r="I66" s="29">
        <v>0</v>
      </c>
      <c r="J66" s="28">
        <v>0</v>
      </c>
      <c r="K66" s="103"/>
      <c r="L66" s="103"/>
      <c r="M66" s="104"/>
      <c r="N66" s="27">
        <f>N67</f>
        <v>2628550</v>
      </c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26" t="s">
        <v>3</v>
      </c>
      <c r="AL66" s="2"/>
      <c r="AM66" s="2"/>
    </row>
    <row r="67" spans="1:39" ht="11.25" customHeight="1" x14ac:dyDescent="0.2">
      <c r="A67" s="101" t="s">
        <v>11</v>
      </c>
      <c r="B67" s="101"/>
      <c r="C67" s="101"/>
      <c r="D67" s="101"/>
      <c r="E67" s="102"/>
      <c r="F67" s="30">
        <v>8</v>
      </c>
      <c r="G67" s="30">
        <v>1</v>
      </c>
      <c r="H67" s="99">
        <v>0</v>
      </c>
      <c r="I67" s="29">
        <v>0</v>
      </c>
      <c r="J67" s="28">
        <v>0</v>
      </c>
      <c r="K67" s="103"/>
      <c r="L67" s="103"/>
      <c r="M67" s="104"/>
      <c r="N67" s="27">
        <f>N68+N70</f>
        <v>2628550</v>
      </c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26" t="s">
        <v>3</v>
      </c>
      <c r="AL67" s="2"/>
      <c r="AM67" s="2"/>
    </row>
    <row r="68" spans="1:39" ht="32.25" customHeight="1" x14ac:dyDescent="0.2">
      <c r="A68" s="101" t="s">
        <v>63</v>
      </c>
      <c r="B68" s="101"/>
      <c r="C68" s="101"/>
      <c r="D68" s="101"/>
      <c r="E68" s="102"/>
      <c r="F68" s="30">
        <v>8</v>
      </c>
      <c r="G68" s="30">
        <v>1</v>
      </c>
      <c r="H68" s="99" t="s">
        <v>79</v>
      </c>
      <c r="I68" s="29">
        <v>0</v>
      </c>
      <c r="J68" s="28">
        <v>12281</v>
      </c>
      <c r="K68" s="103"/>
      <c r="L68" s="103"/>
      <c r="M68" s="104"/>
      <c r="N68" s="27">
        <f>N69+AO72</f>
        <v>1129000</v>
      </c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26" t="s">
        <v>3</v>
      </c>
      <c r="AL68" s="2"/>
      <c r="AM68" s="2"/>
    </row>
    <row r="69" spans="1:39" ht="15.75" customHeight="1" x14ac:dyDescent="0.2">
      <c r="A69" s="101" t="s">
        <v>64</v>
      </c>
      <c r="B69" s="101"/>
      <c r="C69" s="101"/>
      <c r="D69" s="101"/>
      <c r="E69" s="102"/>
      <c r="F69" s="30">
        <v>8</v>
      </c>
      <c r="G69" s="30">
        <v>1</v>
      </c>
      <c r="H69" s="99" t="s">
        <v>79</v>
      </c>
      <c r="I69" s="29">
        <v>540</v>
      </c>
      <c r="J69" s="28">
        <v>12281</v>
      </c>
      <c r="K69" s="103"/>
      <c r="L69" s="103"/>
      <c r="M69" s="104"/>
      <c r="N69" s="27">
        <v>1129000</v>
      </c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26" t="s">
        <v>3</v>
      </c>
      <c r="AL69" s="2"/>
      <c r="AM69" s="2"/>
    </row>
    <row r="70" spans="1:39" ht="32.25" customHeight="1" x14ac:dyDescent="0.2">
      <c r="A70" s="101" t="s">
        <v>6</v>
      </c>
      <c r="B70" s="101"/>
      <c r="C70" s="101"/>
      <c r="D70" s="101"/>
      <c r="E70" s="102"/>
      <c r="F70" s="30">
        <v>8</v>
      </c>
      <c r="G70" s="30">
        <v>1</v>
      </c>
      <c r="H70" s="99" t="s">
        <v>91</v>
      </c>
      <c r="I70" s="29">
        <v>0</v>
      </c>
      <c r="J70" s="28">
        <v>12281</v>
      </c>
      <c r="K70" s="103"/>
      <c r="L70" s="103"/>
      <c r="M70" s="104"/>
      <c r="N70" s="27">
        <f>N71+N73</f>
        <v>1499550</v>
      </c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26" t="s">
        <v>3</v>
      </c>
      <c r="AL70" s="2"/>
      <c r="AM70" s="2"/>
    </row>
    <row r="71" spans="1:39" ht="35.25" customHeight="1" x14ac:dyDescent="0.2">
      <c r="A71" s="102" t="s">
        <v>6</v>
      </c>
      <c r="B71" s="111"/>
      <c r="C71" s="111"/>
      <c r="D71" s="111"/>
      <c r="E71" s="112"/>
      <c r="F71" s="30">
        <v>8</v>
      </c>
      <c r="G71" s="30">
        <v>1</v>
      </c>
      <c r="H71" s="99" t="s">
        <v>91</v>
      </c>
      <c r="I71" s="29">
        <v>200</v>
      </c>
      <c r="J71" s="28">
        <v>12281</v>
      </c>
      <c r="K71" s="104"/>
      <c r="L71" s="109"/>
      <c r="M71" s="110"/>
      <c r="N71" s="27">
        <f>N72</f>
        <v>1388150</v>
      </c>
      <c r="O71" s="106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8"/>
      <c r="AK71" s="26" t="s">
        <v>3</v>
      </c>
      <c r="AL71" s="2"/>
      <c r="AM71" s="2"/>
    </row>
    <row r="72" spans="1:39" ht="35.25" customHeight="1" x14ac:dyDescent="0.2">
      <c r="A72" s="101" t="s">
        <v>6</v>
      </c>
      <c r="B72" s="101"/>
      <c r="C72" s="101"/>
      <c r="D72" s="101"/>
      <c r="E72" s="102"/>
      <c r="F72" s="30">
        <v>8</v>
      </c>
      <c r="G72" s="30">
        <v>1</v>
      </c>
      <c r="H72" s="99" t="s">
        <v>91</v>
      </c>
      <c r="I72" s="29">
        <v>240</v>
      </c>
      <c r="J72" s="28">
        <v>12281</v>
      </c>
      <c r="K72" s="103"/>
      <c r="L72" s="103"/>
      <c r="M72" s="104"/>
      <c r="N72" s="27">
        <v>1388150</v>
      </c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26" t="s">
        <v>3</v>
      </c>
      <c r="AL72" s="2"/>
      <c r="AM72" s="2"/>
    </row>
    <row r="73" spans="1:39" ht="26.25" customHeight="1" x14ac:dyDescent="0.2">
      <c r="A73" s="101" t="s">
        <v>94</v>
      </c>
      <c r="B73" s="101"/>
      <c r="C73" s="101"/>
      <c r="D73" s="101"/>
      <c r="E73" s="102"/>
      <c r="F73" s="30">
        <v>8</v>
      </c>
      <c r="G73" s="30">
        <v>1</v>
      </c>
      <c r="H73" s="99" t="s">
        <v>91</v>
      </c>
      <c r="I73" s="29">
        <v>800</v>
      </c>
      <c r="J73" s="28">
        <v>12292</v>
      </c>
      <c r="K73" s="103"/>
      <c r="L73" s="103"/>
      <c r="M73" s="104"/>
      <c r="N73" s="27">
        <f>N74</f>
        <v>111400</v>
      </c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26" t="s">
        <v>3</v>
      </c>
      <c r="AL73" s="2"/>
      <c r="AM73" s="2"/>
    </row>
    <row r="74" spans="1:39" ht="17.25" customHeight="1" x14ac:dyDescent="0.2">
      <c r="A74" s="101" t="s">
        <v>9</v>
      </c>
      <c r="B74" s="101"/>
      <c r="C74" s="101"/>
      <c r="D74" s="101"/>
      <c r="E74" s="102"/>
      <c r="F74" s="30">
        <v>8</v>
      </c>
      <c r="G74" s="30">
        <v>1</v>
      </c>
      <c r="H74" s="99" t="s">
        <v>91</v>
      </c>
      <c r="I74" s="29">
        <v>850</v>
      </c>
      <c r="J74" s="28">
        <v>12292</v>
      </c>
      <c r="K74" s="103"/>
      <c r="L74" s="103"/>
      <c r="M74" s="104"/>
      <c r="N74" s="27">
        <v>111400</v>
      </c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26" t="s">
        <v>3</v>
      </c>
      <c r="AL74" s="2"/>
      <c r="AM74" s="2"/>
    </row>
    <row r="75" spans="1:39" ht="11.25" customHeight="1" x14ac:dyDescent="0.2">
      <c r="A75" s="101" t="s">
        <v>84</v>
      </c>
      <c r="B75" s="101"/>
      <c r="C75" s="101"/>
      <c r="D75" s="101"/>
      <c r="E75" s="102"/>
      <c r="F75" s="30">
        <v>10</v>
      </c>
      <c r="G75" s="30">
        <v>0</v>
      </c>
      <c r="H75" s="99">
        <v>0</v>
      </c>
      <c r="I75" s="29">
        <v>0</v>
      </c>
      <c r="J75" s="28">
        <v>10100</v>
      </c>
      <c r="K75" s="103"/>
      <c r="L75" s="103"/>
      <c r="M75" s="104"/>
      <c r="N75" s="27">
        <f>N76</f>
        <v>174400</v>
      </c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26" t="s">
        <v>3</v>
      </c>
      <c r="AL75" s="2"/>
      <c r="AM75" s="2"/>
    </row>
    <row r="76" spans="1:39" ht="21.75" customHeight="1" x14ac:dyDescent="0.2">
      <c r="A76" s="101" t="s">
        <v>85</v>
      </c>
      <c r="B76" s="101"/>
      <c r="C76" s="101"/>
      <c r="D76" s="101"/>
      <c r="E76" s="102"/>
      <c r="F76" s="30">
        <v>10</v>
      </c>
      <c r="G76" s="30">
        <v>1</v>
      </c>
      <c r="H76" s="99">
        <v>0</v>
      </c>
      <c r="I76" s="29">
        <v>0</v>
      </c>
      <c r="J76" s="28">
        <v>10100</v>
      </c>
      <c r="K76" s="103"/>
      <c r="L76" s="103"/>
      <c r="M76" s="104"/>
      <c r="N76" s="27">
        <f>N77</f>
        <v>174400</v>
      </c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26" t="s">
        <v>3</v>
      </c>
      <c r="AL76" s="2"/>
      <c r="AM76" s="2"/>
    </row>
    <row r="77" spans="1:39" ht="22.5" customHeight="1" x14ac:dyDescent="0.2">
      <c r="A77" s="101" t="s">
        <v>88</v>
      </c>
      <c r="B77" s="101"/>
      <c r="C77" s="101"/>
      <c r="D77" s="101"/>
      <c r="E77" s="102"/>
      <c r="F77" s="30">
        <v>10</v>
      </c>
      <c r="G77" s="30">
        <v>1</v>
      </c>
      <c r="H77" s="99" t="s">
        <v>87</v>
      </c>
      <c r="I77" s="29">
        <v>300</v>
      </c>
      <c r="J77" s="28">
        <v>10100</v>
      </c>
      <c r="K77" s="103"/>
      <c r="L77" s="103"/>
      <c r="M77" s="104"/>
      <c r="N77" s="27">
        <f>N78</f>
        <v>174400</v>
      </c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26" t="s">
        <v>3</v>
      </c>
      <c r="AL77" s="2"/>
      <c r="AM77" s="2"/>
    </row>
    <row r="78" spans="1:39" ht="32.25" customHeight="1" x14ac:dyDescent="0.2">
      <c r="A78" s="101" t="s">
        <v>86</v>
      </c>
      <c r="B78" s="101"/>
      <c r="C78" s="101"/>
      <c r="D78" s="101"/>
      <c r="E78" s="102"/>
      <c r="F78" s="30">
        <v>10</v>
      </c>
      <c r="G78" s="30">
        <v>1</v>
      </c>
      <c r="H78" s="99" t="s">
        <v>87</v>
      </c>
      <c r="I78" s="29">
        <v>310</v>
      </c>
      <c r="J78" s="28">
        <v>10100</v>
      </c>
      <c r="K78" s="103"/>
      <c r="L78" s="103"/>
      <c r="M78" s="104"/>
      <c r="N78" s="27">
        <v>174400</v>
      </c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26" t="s">
        <v>3</v>
      </c>
      <c r="AL78" s="2"/>
      <c r="AM78" s="2"/>
    </row>
    <row r="79" spans="1:39" ht="11.25" customHeight="1" x14ac:dyDescent="0.2">
      <c r="A79" s="101" t="s">
        <v>8</v>
      </c>
      <c r="B79" s="101"/>
      <c r="C79" s="101"/>
      <c r="D79" s="101"/>
      <c r="E79" s="102"/>
      <c r="F79" s="30">
        <v>11</v>
      </c>
      <c r="G79" s="30">
        <v>0</v>
      </c>
      <c r="H79" s="99">
        <v>0</v>
      </c>
      <c r="I79" s="29">
        <v>0</v>
      </c>
      <c r="J79" s="28">
        <v>10100</v>
      </c>
      <c r="K79" s="103"/>
      <c r="L79" s="103"/>
      <c r="M79" s="104"/>
      <c r="N79" s="27">
        <f>N80</f>
        <v>1000</v>
      </c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26" t="s">
        <v>3</v>
      </c>
      <c r="AL79" s="2"/>
      <c r="AM79" s="2"/>
    </row>
    <row r="80" spans="1:39" ht="21.75" customHeight="1" x14ac:dyDescent="0.2">
      <c r="A80" s="101" t="s">
        <v>7</v>
      </c>
      <c r="B80" s="101"/>
      <c r="C80" s="101"/>
      <c r="D80" s="101"/>
      <c r="E80" s="102"/>
      <c r="F80" s="30">
        <v>11</v>
      </c>
      <c r="G80" s="30">
        <v>5</v>
      </c>
      <c r="H80" s="99">
        <v>0</v>
      </c>
      <c r="I80" s="29">
        <v>0</v>
      </c>
      <c r="J80" s="28">
        <v>10100</v>
      </c>
      <c r="K80" s="103"/>
      <c r="L80" s="103"/>
      <c r="M80" s="104"/>
      <c r="N80" s="27">
        <f>N81</f>
        <v>1000</v>
      </c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26" t="s">
        <v>3</v>
      </c>
      <c r="AL80" s="2"/>
      <c r="AM80" s="2"/>
    </row>
    <row r="81" spans="1:40" ht="57" customHeight="1" x14ac:dyDescent="0.2">
      <c r="A81" s="101" t="s">
        <v>104</v>
      </c>
      <c r="B81" s="101"/>
      <c r="C81" s="101"/>
      <c r="D81" s="101"/>
      <c r="E81" s="102"/>
      <c r="F81" s="30">
        <v>11</v>
      </c>
      <c r="G81" s="30">
        <v>5</v>
      </c>
      <c r="H81" s="99" t="s">
        <v>80</v>
      </c>
      <c r="I81" s="29">
        <v>100</v>
      </c>
      <c r="J81" s="28">
        <v>10100</v>
      </c>
      <c r="K81" s="103"/>
      <c r="L81" s="103"/>
      <c r="M81" s="104"/>
      <c r="N81" s="27">
        <f>N82</f>
        <v>1000</v>
      </c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26" t="s">
        <v>3</v>
      </c>
      <c r="AL81" s="2"/>
      <c r="AM81" s="2"/>
    </row>
    <row r="82" spans="1:40" ht="32.25" customHeight="1" x14ac:dyDescent="0.2">
      <c r="A82" s="101" t="s">
        <v>6</v>
      </c>
      <c r="B82" s="101"/>
      <c r="C82" s="101"/>
      <c r="D82" s="101"/>
      <c r="E82" s="102"/>
      <c r="F82" s="30">
        <v>11</v>
      </c>
      <c r="G82" s="30">
        <v>5</v>
      </c>
      <c r="H82" s="99" t="s">
        <v>80</v>
      </c>
      <c r="I82" s="29">
        <v>110</v>
      </c>
      <c r="J82" s="28">
        <v>10100</v>
      </c>
      <c r="K82" s="103"/>
      <c r="L82" s="103"/>
      <c r="M82" s="104"/>
      <c r="N82" s="27">
        <v>1000</v>
      </c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26" t="s">
        <v>3</v>
      </c>
      <c r="AL82" s="2"/>
      <c r="AM82" s="2"/>
    </row>
    <row r="83" spans="1:40" ht="18" customHeight="1" x14ac:dyDescent="0.2">
      <c r="A83" s="94"/>
      <c r="B83" s="95"/>
      <c r="C83" s="95"/>
      <c r="D83" s="95"/>
      <c r="E83" s="95"/>
      <c r="F83" s="94"/>
      <c r="G83" s="94"/>
      <c r="H83" s="100"/>
      <c r="I83" s="94"/>
      <c r="J83" s="94"/>
      <c r="K83" s="96"/>
      <c r="L83" s="94"/>
      <c r="M83" s="96"/>
      <c r="N83" s="97">
        <f>N16+N35+N40+N56+N66+N75+N79</f>
        <v>11274620</v>
      </c>
      <c r="O83" s="80"/>
      <c r="P83" s="80"/>
      <c r="Q83" s="79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2"/>
      <c r="AF83" s="82"/>
      <c r="AG83" s="82"/>
      <c r="AH83" s="82"/>
      <c r="AI83" s="82"/>
      <c r="AJ83" s="82"/>
      <c r="AK83" s="83" t="s">
        <v>3</v>
      </c>
      <c r="AL83" s="84"/>
      <c r="AM83" s="13"/>
      <c r="AN83" s="85"/>
    </row>
    <row r="84" spans="1:40" ht="24.7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3"/>
      <c r="L84" s="23"/>
      <c r="M84" s="2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6"/>
      <c r="AD84" s="14"/>
      <c r="AE84" s="14"/>
      <c r="AF84" s="14"/>
      <c r="AG84" s="14"/>
      <c r="AH84" s="13"/>
      <c r="AI84" s="13"/>
      <c r="AJ84" s="13"/>
      <c r="AK84" s="13"/>
      <c r="AL84" s="13"/>
      <c r="AM84" s="13"/>
      <c r="AN84" s="85"/>
    </row>
    <row r="85" spans="1:40" ht="2.25" customHeight="1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7"/>
      <c r="AE85" s="7"/>
      <c r="AF85" s="7"/>
      <c r="AG85" s="7"/>
      <c r="AH85" s="2"/>
      <c r="AI85" s="2"/>
      <c r="AJ85" s="2"/>
      <c r="AK85" s="2"/>
      <c r="AL85" s="2"/>
      <c r="AM85" s="2"/>
    </row>
    <row r="86" spans="1:40" ht="409.6" hidden="1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5"/>
      <c r="N86" s="5"/>
      <c r="O86" s="19"/>
      <c r="P86" s="5"/>
      <c r="Q86" s="5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4"/>
      <c r="AE86" s="4" t="s">
        <v>4</v>
      </c>
      <c r="AF86" s="4"/>
      <c r="AG86" s="4"/>
      <c r="AH86" s="4"/>
      <c r="AI86" s="4"/>
      <c r="AJ86" s="4"/>
      <c r="AK86" s="4"/>
      <c r="AL86" s="4"/>
      <c r="AM86" s="4"/>
    </row>
    <row r="87" spans="1:40" ht="409.6" hidden="1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13"/>
      <c r="L87" s="18"/>
      <c r="M87" s="3"/>
      <c r="N87" s="17"/>
      <c r="O87" s="4"/>
      <c r="P87" s="17"/>
      <c r="Q87" s="17"/>
      <c r="R87" s="16"/>
      <c r="S87" s="16"/>
      <c r="T87" s="16"/>
      <c r="U87" s="4"/>
      <c r="V87" s="16"/>
      <c r="W87" s="16"/>
      <c r="X87" s="16"/>
      <c r="Y87" s="16"/>
      <c r="Z87" s="16"/>
      <c r="AA87" s="16"/>
      <c r="AB87" s="16"/>
      <c r="AC87" s="16"/>
      <c r="AD87" s="13"/>
      <c r="AE87" s="14"/>
      <c r="AF87" s="14"/>
      <c r="AG87" s="14"/>
      <c r="AH87" s="13"/>
      <c r="AI87" s="13"/>
      <c r="AJ87" s="13"/>
      <c r="AK87" s="13"/>
      <c r="AL87" s="13"/>
      <c r="AM87" s="13"/>
    </row>
    <row r="88" spans="1:40" ht="409.6" hidden="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5"/>
      <c r="N88" s="15"/>
      <c r="O88" s="2"/>
      <c r="P88" s="15"/>
      <c r="Q88" s="15"/>
      <c r="R88" s="2"/>
      <c r="S88" s="2"/>
      <c r="T88" s="2"/>
      <c r="U88" s="2"/>
      <c r="V88" s="2"/>
      <c r="W88" s="2"/>
      <c r="X88" s="2"/>
      <c r="Y88" s="2"/>
      <c r="Z88" s="2"/>
      <c r="AA88" s="4" t="s">
        <v>2</v>
      </c>
      <c r="AB88" s="2"/>
      <c r="AC88" s="13"/>
      <c r="AD88" s="13"/>
      <c r="AE88" s="14"/>
      <c r="AF88" s="14"/>
      <c r="AG88" s="14"/>
      <c r="AH88" s="13"/>
      <c r="AI88" s="13"/>
      <c r="AJ88" s="13"/>
      <c r="AK88" s="13"/>
      <c r="AL88" s="13"/>
      <c r="AM88" s="2"/>
    </row>
    <row r="89" spans="1:40" ht="409.6" hidden="1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3"/>
      <c r="L89" s="12"/>
      <c r="M89" s="3"/>
      <c r="N89" s="3"/>
      <c r="O89" s="11"/>
      <c r="P89" s="3"/>
      <c r="Q89" s="3"/>
      <c r="R89" s="10"/>
      <c r="S89" s="10"/>
      <c r="T89" s="10"/>
      <c r="U89" s="10"/>
      <c r="V89" s="10"/>
      <c r="W89" s="10"/>
      <c r="X89" s="10"/>
      <c r="Y89" s="10"/>
      <c r="Z89" s="10"/>
      <c r="AA89" s="9"/>
      <c r="AB89" s="9"/>
      <c r="AC89" s="8"/>
      <c r="AD89" s="2"/>
      <c r="AE89" s="4" t="s">
        <v>1</v>
      </c>
      <c r="AF89" s="7"/>
      <c r="AG89" s="7"/>
      <c r="AH89" s="2"/>
      <c r="AI89" s="2"/>
      <c r="AJ89" s="2"/>
      <c r="AK89" s="2"/>
      <c r="AL89" s="2"/>
      <c r="AM89" s="2"/>
    </row>
    <row r="90" spans="1:40" ht="409.6" hidden="1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6"/>
      <c r="P90" s="4"/>
      <c r="Q90" s="4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40" ht="409.6" hidden="1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5"/>
      <c r="N91" s="5"/>
      <c r="O91" s="4"/>
      <c r="P91" s="5"/>
      <c r="Q91" s="5"/>
      <c r="R91" s="4"/>
      <c r="S91" s="4"/>
      <c r="T91" s="4"/>
      <c r="U91" s="4"/>
      <c r="V91" s="4"/>
      <c r="W91" s="4"/>
      <c r="X91" s="4"/>
      <c r="Y91" s="4"/>
      <c r="Z91" s="4"/>
      <c r="AA91" s="4" t="s">
        <v>0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40" ht="409.6" hidden="1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3"/>
      <c r="N92" s="3"/>
      <c r="O92" s="2"/>
      <c r="P92" s="3"/>
      <c r="Q92" s="3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1:40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</sheetData>
  <mergeCells count="210">
    <mergeCell ref="K69:M69"/>
    <mergeCell ref="A77:E77"/>
    <mergeCell ref="K77:M77"/>
    <mergeCell ref="O77:AJ77"/>
    <mergeCell ref="O69:AJ69"/>
    <mergeCell ref="K70:M70"/>
    <mergeCell ref="O70:AJ70"/>
    <mergeCell ref="A70:E70"/>
    <mergeCell ref="A51:E51"/>
    <mergeCell ref="K51:M51"/>
    <mergeCell ref="O51:AJ51"/>
    <mergeCell ref="O19:AJ19"/>
    <mergeCell ref="A78:E78"/>
    <mergeCell ref="K78:M78"/>
    <mergeCell ref="O78:AJ78"/>
    <mergeCell ref="A44:E44"/>
    <mergeCell ref="K44:M44"/>
    <mergeCell ref="O44:AJ44"/>
    <mergeCell ref="A45:E45"/>
    <mergeCell ref="K45:M45"/>
    <mergeCell ref="O45:AJ45"/>
    <mergeCell ref="A47:E47"/>
    <mergeCell ref="K47:M47"/>
    <mergeCell ref="O47:AJ47"/>
    <mergeCell ref="A68:E68"/>
    <mergeCell ref="K68:M68"/>
    <mergeCell ref="O68:AJ68"/>
    <mergeCell ref="A69:E69"/>
    <mergeCell ref="A75:E75"/>
    <mergeCell ref="K75:M75"/>
    <mergeCell ref="O75:AJ75"/>
    <mergeCell ref="A76:E76"/>
    <mergeCell ref="K76:M76"/>
    <mergeCell ref="O76:AJ76"/>
    <mergeCell ref="A72:E72"/>
    <mergeCell ref="K72:M72"/>
    <mergeCell ref="O72:AJ72"/>
    <mergeCell ref="A73:E73"/>
    <mergeCell ref="K73:M73"/>
    <mergeCell ref="O73:AJ73"/>
    <mergeCell ref="A74:E74"/>
    <mergeCell ref="K74:M74"/>
    <mergeCell ref="O74:AJ74"/>
    <mergeCell ref="A59:E59"/>
    <mergeCell ref="K65:M65"/>
    <mergeCell ref="O65:AJ65"/>
    <mergeCell ref="A65:E65"/>
    <mergeCell ref="K64:M64"/>
    <mergeCell ref="O64:AJ64"/>
    <mergeCell ref="A61:E61"/>
    <mergeCell ref="K61:M61"/>
    <mergeCell ref="O61:AJ61"/>
    <mergeCell ref="A60:E60"/>
    <mergeCell ref="A62:E62"/>
    <mergeCell ref="K62:M62"/>
    <mergeCell ref="O62:AJ62"/>
    <mergeCell ref="A63:E63"/>
    <mergeCell ref="K59:M59"/>
    <mergeCell ref="O59:AJ59"/>
    <mergeCell ref="K63:M63"/>
    <mergeCell ref="O63:AJ63"/>
    <mergeCell ref="K60:M60"/>
    <mergeCell ref="O60:AJ60"/>
    <mergeCell ref="A15:I15"/>
    <mergeCell ref="A7:N9"/>
    <mergeCell ref="K36:M36"/>
    <mergeCell ref="O36:AJ36"/>
    <mergeCell ref="A39:E39"/>
    <mergeCell ref="A29:E29"/>
    <mergeCell ref="K29:M29"/>
    <mergeCell ref="O29:AJ29"/>
    <mergeCell ref="A32:E32"/>
    <mergeCell ref="A46:E46"/>
    <mergeCell ref="K46:M46"/>
    <mergeCell ref="O46:AJ46"/>
    <mergeCell ref="A23:E23"/>
    <mergeCell ref="K23:M23"/>
    <mergeCell ref="O23:AJ23"/>
    <mergeCell ref="A43:E43"/>
    <mergeCell ref="K43:M43"/>
    <mergeCell ref="O43:AJ43"/>
    <mergeCell ref="A41:E41"/>
    <mergeCell ref="K41:M41"/>
    <mergeCell ref="O41:AJ41"/>
    <mergeCell ref="K40:M40"/>
    <mergeCell ref="O40:AJ40"/>
    <mergeCell ref="AD3:AE3"/>
    <mergeCell ref="AD4:AE4"/>
    <mergeCell ref="N12:N13"/>
    <mergeCell ref="P12:P13"/>
    <mergeCell ref="A16:E16"/>
    <mergeCell ref="K16:M16"/>
    <mergeCell ref="O16:AJ16"/>
    <mergeCell ref="K27:M27"/>
    <mergeCell ref="O27:AJ27"/>
    <mergeCell ref="A18:E18"/>
    <mergeCell ref="A25:E25"/>
    <mergeCell ref="K25:M25"/>
    <mergeCell ref="O25:AJ25"/>
    <mergeCell ref="H5:N5"/>
    <mergeCell ref="A24:E24"/>
    <mergeCell ref="K24:M24"/>
    <mergeCell ref="O24:AJ24"/>
    <mergeCell ref="A19:E19"/>
    <mergeCell ref="K19:M19"/>
    <mergeCell ref="A20:E20"/>
    <mergeCell ref="K20:M20"/>
    <mergeCell ref="O20:AJ20"/>
    <mergeCell ref="A17:E17"/>
    <mergeCell ref="K17:M17"/>
    <mergeCell ref="K21:M21"/>
    <mergeCell ref="O21:AJ21"/>
    <mergeCell ref="K22:M22"/>
    <mergeCell ref="O22:AJ22"/>
    <mergeCell ref="A37:E37"/>
    <mergeCell ref="K37:M37"/>
    <mergeCell ref="O37:AJ37"/>
    <mergeCell ref="A38:E38"/>
    <mergeCell ref="K38:M38"/>
    <mergeCell ref="O38:AJ38"/>
    <mergeCell ref="O28:AJ28"/>
    <mergeCell ref="A26:E26"/>
    <mergeCell ref="K26:M26"/>
    <mergeCell ref="O26:AJ26"/>
    <mergeCell ref="A27:E27"/>
    <mergeCell ref="A21:E21"/>
    <mergeCell ref="A42:E42"/>
    <mergeCell ref="K42:M42"/>
    <mergeCell ref="O30:AJ30"/>
    <mergeCell ref="A30:E30"/>
    <mergeCell ref="K30:M30"/>
    <mergeCell ref="K32:M32"/>
    <mergeCell ref="O32:AJ32"/>
    <mergeCell ref="A31:E31"/>
    <mergeCell ref="K31:M31"/>
    <mergeCell ref="O31:AJ31"/>
    <mergeCell ref="A34:E34"/>
    <mergeCell ref="K34:M34"/>
    <mergeCell ref="O34:AJ34"/>
    <mergeCell ref="A33:E33"/>
    <mergeCell ref="K33:M33"/>
    <mergeCell ref="O33:AJ33"/>
    <mergeCell ref="O39:AJ39"/>
    <mergeCell ref="O42:AJ42"/>
    <mergeCell ref="A35:E35"/>
    <mergeCell ref="A36:E36"/>
    <mergeCell ref="A50:E50"/>
    <mergeCell ref="K50:M50"/>
    <mergeCell ref="O50:AJ50"/>
    <mergeCell ref="K82:M82"/>
    <mergeCell ref="O82:AJ82"/>
    <mergeCell ref="H4:N4"/>
    <mergeCell ref="H3:N3"/>
    <mergeCell ref="A81:E81"/>
    <mergeCell ref="K81:M81"/>
    <mergeCell ref="O81:AJ81"/>
    <mergeCell ref="A80:E80"/>
    <mergeCell ref="K80:M80"/>
    <mergeCell ref="O80:AJ80"/>
    <mergeCell ref="A82:E82"/>
    <mergeCell ref="A79:E79"/>
    <mergeCell ref="K79:M79"/>
    <mergeCell ref="O79:AJ79"/>
    <mergeCell ref="A57:E57"/>
    <mergeCell ref="K57:M57"/>
    <mergeCell ref="O57:AJ57"/>
    <mergeCell ref="A66:E66"/>
    <mergeCell ref="K66:M66"/>
    <mergeCell ref="O66:AJ66"/>
    <mergeCell ref="A67:E67"/>
    <mergeCell ref="O17:AJ17"/>
    <mergeCell ref="K39:M39"/>
    <mergeCell ref="O49:AJ49"/>
    <mergeCell ref="A22:E22"/>
    <mergeCell ref="A48:E48"/>
    <mergeCell ref="K48:M48"/>
    <mergeCell ref="O48:AJ48"/>
    <mergeCell ref="A49:E49"/>
    <mergeCell ref="K49:M49"/>
    <mergeCell ref="K35:M35"/>
    <mergeCell ref="O35:AJ35"/>
    <mergeCell ref="A40:E40"/>
    <mergeCell ref="K18:M18"/>
    <mergeCell ref="O18:AJ18"/>
    <mergeCell ref="A28:E28"/>
    <mergeCell ref="K28:M28"/>
    <mergeCell ref="A52:E52"/>
    <mergeCell ref="K52:M52"/>
    <mergeCell ref="O52:AJ52"/>
    <mergeCell ref="A54:E54"/>
    <mergeCell ref="K54:M54"/>
    <mergeCell ref="O54:AJ54"/>
    <mergeCell ref="O71:AJ71"/>
    <mergeCell ref="K71:M71"/>
    <mergeCell ref="A71:E71"/>
    <mergeCell ref="K67:M67"/>
    <mergeCell ref="O67:AJ67"/>
    <mergeCell ref="A56:E56"/>
    <mergeCell ref="K56:M56"/>
    <mergeCell ref="O56:AJ56"/>
    <mergeCell ref="A55:E55"/>
    <mergeCell ref="K55:M55"/>
    <mergeCell ref="K53:M53"/>
    <mergeCell ref="O53:AJ53"/>
    <mergeCell ref="O55:AJ55"/>
    <mergeCell ref="A53:E53"/>
    <mergeCell ref="A58:E58"/>
    <mergeCell ref="K58:M58"/>
    <mergeCell ref="O58:AJ58"/>
    <mergeCell ref="A64:E64"/>
  </mergeCells>
  <pageMargins left="0.78740157480314998" right="0.196850393700787" top="0.606299197579932" bottom="0.39370078740157499" header="0.499999992490753" footer="0.499999992490753"/>
  <pageSetup paperSize="9" scale="9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2016-11-15T07:56:48Z</cp:lastPrinted>
  <dcterms:created xsi:type="dcterms:W3CDTF">2014-11-12T09:11:19Z</dcterms:created>
  <dcterms:modified xsi:type="dcterms:W3CDTF">2018-12-24T02:56:50Z</dcterms:modified>
</cp:coreProperties>
</file>